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working 31 (with Isaac)\May 2015\data files for tables and figures\"/>
    </mc:Choice>
  </mc:AlternateContent>
  <bookViews>
    <workbookView xWindow="0" yWindow="0" windowWidth="28800" windowHeight="12450"/>
  </bookViews>
  <sheets>
    <sheet name="Table 3(2)" sheetId="3" r:id="rId1"/>
    <sheet name="Table 3(1)" sheetId="2" r:id="rId2"/>
    <sheet name="BENCH-CONSUMPTION-E" sheetId="1" r:id="rId3"/>
  </sheets>
  <calcPr calcId="152511"/>
</workbook>
</file>

<file path=xl/calcChain.xml><?xml version="1.0" encoding="utf-8"?>
<calcChain xmlns="http://schemas.openxmlformats.org/spreadsheetml/2006/main">
  <c r="I16" i="3" l="1"/>
  <c r="T31" i="3" s="1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C27" i="2"/>
  <c r="C26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C23" i="2"/>
  <c r="C22" i="2"/>
  <c r="I16" i="2"/>
  <c r="H22" i="3" l="1"/>
  <c r="N22" i="3"/>
  <c r="L23" i="3"/>
  <c r="R23" i="3"/>
  <c r="P26" i="3"/>
  <c r="V26" i="3"/>
  <c r="N27" i="3"/>
  <c r="F30" i="3"/>
  <c r="L30" i="3"/>
  <c r="R30" i="3"/>
  <c r="Q31" i="3"/>
  <c r="I22" i="3"/>
  <c r="O22" i="3"/>
  <c r="M23" i="3"/>
  <c r="E26" i="3"/>
  <c r="Q26" i="3"/>
  <c r="C27" i="3"/>
  <c r="U27" i="3"/>
  <c r="G30" i="3"/>
  <c r="M30" i="3"/>
  <c r="S30" i="3"/>
  <c r="R31" i="3"/>
  <c r="F22" i="3"/>
  <c r="L22" i="3"/>
  <c r="R22" i="3"/>
  <c r="D23" i="3"/>
  <c r="J23" i="3"/>
  <c r="P23" i="3"/>
  <c r="V23" i="3"/>
  <c r="H26" i="3"/>
  <c r="N26" i="3"/>
  <c r="T26" i="3"/>
  <c r="F27" i="3"/>
  <c r="L27" i="3"/>
  <c r="R27" i="3"/>
  <c r="D30" i="3"/>
  <c r="J30" i="3"/>
  <c r="P30" i="3"/>
  <c r="C31" i="3"/>
  <c r="I31" i="3"/>
  <c r="O31" i="3"/>
  <c r="U31" i="3"/>
  <c r="G22" i="3"/>
  <c r="M22" i="3"/>
  <c r="S22" i="3"/>
  <c r="E23" i="3"/>
  <c r="K23" i="3"/>
  <c r="Q23" i="3"/>
  <c r="C26" i="3"/>
  <c r="I26" i="3"/>
  <c r="O26" i="3"/>
  <c r="U26" i="3"/>
  <c r="G27" i="3"/>
  <c r="M27" i="3"/>
  <c r="S27" i="3"/>
  <c r="E30" i="3"/>
  <c r="K30" i="3"/>
  <c r="Q30" i="3"/>
  <c r="D31" i="3"/>
  <c r="J31" i="3"/>
  <c r="P31" i="3"/>
  <c r="T22" i="3"/>
  <c r="J26" i="3"/>
  <c r="T27" i="3"/>
  <c r="E31" i="3"/>
  <c r="C22" i="3"/>
  <c r="G23" i="3"/>
  <c r="K26" i="3"/>
  <c r="O27" i="3"/>
  <c r="L31" i="3"/>
  <c r="D22" i="3"/>
  <c r="J22" i="3"/>
  <c r="P22" i="3"/>
  <c r="V22" i="3"/>
  <c r="H23" i="3"/>
  <c r="N23" i="3"/>
  <c r="T23" i="3"/>
  <c r="F26" i="3"/>
  <c r="L26" i="3"/>
  <c r="R26" i="3"/>
  <c r="D27" i="3"/>
  <c r="J27" i="3"/>
  <c r="P27" i="3"/>
  <c r="V27" i="3"/>
  <c r="H30" i="3"/>
  <c r="N30" i="3"/>
  <c r="T30" i="3"/>
  <c r="G31" i="3"/>
  <c r="M31" i="3"/>
  <c r="S31" i="3"/>
  <c r="F23" i="3"/>
  <c r="D26" i="3"/>
  <c r="H27" i="3"/>
  <c r="K31" i="3"/>
  <c r="U22" i="3"/>
  <c r="S23" i="3"/>
  <c r="I27" i="3"/>
  <c r="F31" i="3"/>
  <c r="E22" i="3"/>
  <c r="K22" i="3"/>
  <c r="Q22" i="3"/>
  <c r="C23" i="3"/>
  <c r="I23" i="3"/>
  <c r="O23" i="3"/>
  <c r="U23" i="3"/>
  <c r="G26" i="3"/>
  <c r="M26" i="3"/>
  <c r="S26" i="3"/>
  <c r="E27" i="3"/>
  <c r="K27" i="3"/>
  <c r="Q27" i="3"/>
  <c r="C30" i="3"/>
  <c r="I30" i="3"/>
  <c r="O30" i="3"/>
  <c r="U30" i="3"/>
  <c r="H31" i="3"/>
  <c r="N31" i="3"/>
</calcChain>
</file>

<file path=xl/sharedStrings.xml><?xml version="1.0" encoding="utf-8"?>
<sst xmlns="http://schemas.openxmlformats.org/spreadsheetml/2006/main" count="285" uniqueCount="247">
  <si>
    <t>XPR(  1)=</t>
  </si>
  <si>
    <t>XY0(1  1)=</t>
  </si>
  <si>
    <t>XPU(  1)=</t>
  </si>
  <si>
    <t>XY0(2  1)=</t>
  </si>
  <si>
    <t>XPR(  2)=</t>
  </si>
  <si>
    <t>XY0(1  2)=</t>
  </si>
  <si>
    <t>XPU(  2)=</t>
  </si>
  <si>
    <t>XY0(2  2)=</t>
  </si>
  <si>
    <t>XPR(  3)=</t>
  </si>
  <si>
    <t>XY0(1  3)=</t>
  </si>
  <si>
    <t>XPU(  3)=</t>
  </si>
  <si>
    <t>XY0(2  3)=</t>
  </si>
  <si>
    <t>XPR(  4)=</t>
  </si>
  <si>
    <t>XY0(1  4)=</t>
  </si>
  <si>
    <t>XPU(  4)=</t>
  </si>
  <si>
    <t>XY0(2  4)=</t>
  </si>
  <si>
    <t>XPR(  5)=</t>
  </si>
  <si>
    <t>XY0(1  5)=</t>
  </si>
  <si>
    <t>XPU(  5)=</t>
  </si>
  <si>
    <t>XY0(2  5)=</t>
  </si>
  <si>
    <t>XPR(  6)=</t>
  </si>
  <si>
    <t>XY0(1  6)=</t>
  </si>
  <si>
    <t>XPU(  6)=</t>
  </si>
  <si>
    <t>XY0(2  6)=</t>
  </si>
  <si>
    <t>XPR(  7)=</t>
  </si>
  <si>
    <t>XY0(1  7)=</t>
  </si>
  <si>
    <t>XPU(  7)=</t>
  </si>
  <si>
    <t>XY0(2  7)=</t>
  </si>
  <si>
    <t>XPR(  8)=</t>
  </si>
  <si>
    <t>XY0(1  8)=</t>
  </si>
  <si>
    <t>XPU(  8)=</t>
  </si>
  <si>
    <t>XY0(2  8)=</t>
  </si>
  <si>
    <t>XPR(  9)=</t>
  </si>
  <si>
    <t>XY0(1  9)=</t>
  </si>
  <si>
    <t>XPU(  9)=</t>
  </si>
  <si>
    <t>XY0(2  9)=</t>
  </si>
  <si>
    <t>XPR( 10)=</t>
  </si>
  <si>
    <t>XY0(1 10)=</t>
  </si>
  <si>
    <t>XPU( 10)=</t>
  </si>
  <si>
    <t>XY0(2 10)=</t>
  </si>
  <si>
    <t>XPR( 11)=</t>
  </si>
  <si>
    <t>XY0(1 11)=</t>
  </si>
  <si>
    <t>XPU( 11)=</t>
  </si>
  <si>
    <t>XY0(2 11)=</t>
  </si>
  <si>
    <t>XPR( 12)=</t>
  </si>
  <si>
    <t>XY0(1 12)=</t>
  </si>
  <si>
    <t>XPU( 12)=</t>
  </si>
  <si>
    <t>XY0(2 12)=</t>
  </si>
  <si>
    <t>XPR( 13)=</t>
  </si>
  <si>
    <t>XY0(1 13)=</t>
  </si>
  <si>
    <t>XPU( 13)=</t>
  </si>
  <si>
    <t>XY0(2 13)=</t>
  </si>
  <si>
    <t>XPR( 14)=</t>
  </si>
  <si>
    <t>XY0(1 14)=</t>
  </si>
  <si>
    <t>XPU( 14)=</t>
  </si>
  <si>
    <t>XY0(2 14)=</t>
  </si>
  <si>
    <t>XPR( 15)=</t>
  </si>
  <si>
    <t>XY0(1 15)=</t>
  </si>
  <si>
    <t>XPU( 15)=</t>
  </si>
  <si>
    <t>XY0(2 15)=</t>
  </si>
  <si>
    <t>XPR( 16)=</t>
  </si>
  <si>
    <t>XY0(1 16)=</t>
  </si>
  <si>
    <t>XPU( 16)=</t>
  </si>
  <si>
    <t>XY0(2 16)=</t>
  </si>
  <si>
    <t>XPR( 17)=</t>
  </si>
  <si>
    <t>XY0(1 17)=</t>
  </si>
  <si>
    <t>XPU( 17)=</t>
  </si>
  <si>
    <t>XY0(2 17)=</t>
  </si>
  <si>
    <t>XPR( 18)=</t>
  </si>
  <si>
    <t>XY0(1 18)=</t>
  </si>
  <si>
    <t>XPU( 18)=</t>
  </si>
  <si>
    <t>XY0(2 18)=</t>
  </si>
  <si>
    <t>XPR( 19)=</t>
  </si>
  <si>
    <t>XY0(1 19)=</t>
  </si>
  <si>
    <t>XPU( 19)=</t>
  </si>
  <si>
    <t>XY0(2 19)=</t>
  </si>
  <si>
    <t>XPR( 20)=</t>
  </si>
  <si>
    <t>XY0(1 20)=</t>
  </si>
  <si>
    <t>XPU( 20)=</t>
  </si>
  <si>
    <t>XY0(2 20)=</t>
  </si>
  <si>
    <t>XPR( 21)=</t>
  </si>
  <si>
    <t>XY0(1 21)=</t>
  </si>
  <si>
    <t>XPU( 21)=</t>
  </si>
  <si>
    <t>XY0(2 21)=</t>
  </si>
  <si>
    <t>XPR( 22)=</t>
  </si>
  <si>
    <t>XY0(1 22)=</t>
  </si>
  <si>
    <t>XPU( 22)=</t>
  </si>
  <si>
    <t>XY0(2 22)=</t>
  </si>
  <si>
    <t>XPR( 23)=</t>
  </si>
  <si>
    <t>XY0(1 23)=</t>
  </si>
  <si>
    <t>XPU( 23)=</t>
  </si>
  <si>
    <t>XY0(2 23)=</t>
  </si>
  <si>
    <t>XPR( 24)=</t>
  </si>
  <si>
    <t>XY0(1 24)=</t>
  </si>
  <si>
    <t>XPU( 24)=</t>
  </si>
  <si>
    <t>XY0(2 24)=</t>
  </si>
  <si>
    <t>XPR( 25)=</t>
  </si>
  <si>
    <t>XY0(1 25)=</t>
  </si>
  <si>
    <t>XPU( 25)=</t>
  </si>
  <si>
    <t>XY0(2 25)=</t>
  </si>
  <si>
    <t>XPR( 26)=</t>
  </si>
  <si>
    <t>XY0(1 26)=</t>
  </si>
  <si>
    <t>XPU( 26)=</t>
  </si>
  <si>
    <t>XY0(2 26)=</t>
  </si>
  <si>
    <t>XPR( 27)=</t>
  </si>
  <si>
    <t>XY0(1 27)=</t>
  </si>
  <si>
    <t>XPU( 27)=</t>
  </si>
  <si>
    <t>XY0(2 27)=</t>
  </si>
  <si>
    <t>XPR( 28)=</t>
  </si>
  <si>
    <t>XY0(1 28)=</t>
  </si>
  <si>
    <t>XPU( 28)=</t>
  </si>
  <si>
    <t>XY0(2 28)=</t>
  </si>
  <si>
    <t>XPR( 29)=</t>
  </si>
  <si>
    <t>XY0(1 29)=</t>
  </si>
  <si>
    <t>XPU( 29)=</t>
  </si>
  <si>
    <t>XY0(2 29)=</t>
  </si>
  <si>
    <t>XPR( 30)=</t>
  </si>
  <si>
    <t>XY0(1 30)=</t>
  </si>
  <si>
    <t>XPU( 30)=</t>
  </si>
  <si>
    <t>XY0(2 30)=</t>
  </si>
  <si>
    <t>XPR( 31)=</t>
  </si>
  <si>
    <t>XY0(1 31)=</t>
  </si>
  <si>
    <t>XPU( 31)=</t>
  </si>
  <si>
    <t>XY0(2 31)=</t>
  </si>
  <si>
    <t>XPR( 32)=</t>
  </si>
  <si>
    <t>XY0(1 32)=</t>
  </si>
  <si>
    <t>XPU( 32)=</t>
  </si>
  <si>
    <t>XY0(2 32)=</t>
  </si>
  <si>
    <t>XPR( 33)=</t>
  </si>
  <si>
    <t>XY0(1 33)=</t>
  </si>
  <si>
    <t>XPU( 33)=</t>
  </si>
  <si>
    <t>XY0(2 33)=</t>
  </si>
  <si>
    <t>XPR( 34)=</t>
  </si>
  <si>
    <t>XY0(1 34)=</t>
  </si>
  <si>
    <t>XPU( 34)=</t>
  </si>
  <si>
    <t>XY0(2 34)=</t>
  </si>
  <si>
    <t>XPR( 35)=</t>
  </si>
  <si>
    <t>XY0(1 35)=</t>
  </si>
  <si>
    <t>XPU( 35)=</t>
  </si>
  <si>
    <t>XY0(2 35)=</t>
  </si>
  <si>
    <t>XPR( 36)=</t>
  </si>
  <si>
    <t>XY0(1 36)=</t>
  </si>
  <si>
    <t>XPU( 36)=</t>
  </si>
  <si>
    <t>XY0(2 36)=</t>
  </si>
  <si>
    <t>XPR( 37)=</t>
  </si>
  <si>
    <t>XY0(1 37)=</t>
  </si>
  <si>
    <t>XPU( 37)=</t>
  </si>
  <si>
    <t>XY0(2 37)=</t>
  </si>
  <si>
    <t>XPR( 38)=</t>
  </si>
  <si>
    <t>XY0(1 38)=</t>
  </si>
  <si>
    <t>XPU( 38)=</t>
  </si>
  <si>
    <t>XY0(2 38)=</t>
  </si>
  <si>
    <t>XPR( 39)=</t>
  </si>
  <si>
    <t>XY0(1 39)=</t>
  </si>
  <si>
    <t>XPU( 39)=</t>
  </si>
  <si>
    <t>XY0(2 39)=</t>
  </si>
  <si>
    <t>XPR( 40)=</t>
  </si>
  <si>
    <t>XY0(1 40)=</t>
  </si>
  <si>
    <t>XPU( 40)=</t>
  </si>
  <si>
    <t>XY0(2 40)=</t>
  </si>
  <si>
    <t>XPR( 41)=</t>
  </si>
  <si>
    <t>XY0(1 41)=</t>
  </si>
  <si>
    <t>XPU( 41)=</t>
  </si>
  <si>
    <t>XY0(2 41)=</t>
  </si>
  <si>
    <t>XPR( 42)=</t>
  </si>
  <si>
    <t>XY0(1 42)=</t>
  </si>
  <si>
    <t>XPU( 42)=</t>
  </si>
  <si>
    <t>XY0(2 42)=</t>
  </si>
  <si>
    <t>XPR( 43)=</t>
  </si>
  <si>
    <t>XY0(1 43)=</t>
  </si>
  <si>
    <t>XPU( 43)=</t>
  </si>
  <si>
    <t>XY0(2 43)=</t>
  </si>
  <si>
    <t>XPR( 44)=</t>
  </si>
  <si>
    <t>XY0(1 44)=</t>
  </si>
  <si>
    <t>XPU( 44)=</t>
  </si>
  <si>
    <t>XY0(2 44)=</t>
  </si>
  <si>
    <t>XPR( 45)=</t>
  </si>
  <si>
    <t>XY0(1 45)=</t>
  </si>
  <si>
    <t>XPU( 45)=</t>
  </si>
  <si>
    <t>XY0(2 45)=</t>
  </si>
  <si>
    <t>XPR( 46)=</t>
  </si>
  <si>
    <t>XY0(1 46)=</t>
  </si>
  <si>
    <t>XPU( 46)=</t>
  </si>
  <si>
    <t>XY0(2 46)=</t>
  </si>
  <si>
    <t>XPR( 47)=</t>
  </si>
  <si>
    <t>XY0(1 47)=</t>
  </si>
  <si>
    <t>XPU( 47)=</t>
  </si>
  <si>
    <t>XY0(2 47)=</t>
  </si>
  <si>
    <t>XPR( 48)=</t>
  </si>
  <si>
    <t>XY0(1 48)=</t>
  </si>
  <si>
    <t>XPU( 48)=</t>
  </si>
  <si>
    <t>XY0(2 48)=</t>
  </si>
  <si>
    <t>XPR( 49)=</t>
  </si>
  <si>
    <t>XY0(1 49)=</t>
  </si>
  <si>
    <t>XPU( 49)=</t>
  </si>
  <si>
    <t>XY0(2 49)=</t>
  </si>
  <si>
    <t>XPR( 50)=</t>
  </si>
  <si>
    <t>XY0(1 50)=</t>
  </si>
  <si>
    <t>XPU( 50)=</t>
  </si>
  <si>
    <t>XY0(2 50)=</t>
  </si>
  <si>
    <t>XPR( 51)=</t>
  </si>
  <si>
    <t>XY0(1 51)=</t>
  </si>
  <si>
    <t>XPU( 51)=</t>
  </si>
  <si>
    <t>XY0(2 51)=</t>
  </si>
  <si>
    <t>XPR( 52)=</t>
  </si>
  <si>
    <t>XY0(1 52)=</t>
  </si>
  <si>
    <t>XPU( 52)=</t>
  </si>
  <si>
    <t>XY0(2 52)=</t>
  </si>
  <si>
    <t>XPR( 53)=</t>
  </si>
  <si>
    <t>XY0(1 53)=</t>
  </si>
  <si>
    <t>XPU( 53)=</t>
  </si>
  <si>
    <t>XY0(2 53)=</t>
  </si>
  <si>
    <t>XPR( 54)=</t>
  </si>
  <si>
    <t>XY0(1 54)=</t>
  </si>
  <si>
    <t>XPU( 54)=</t>
  </si>
  <si>
    <t>XY0(2 54)=</t>
  </si>
  <si>
    <t>XPR( 55)=</t>
  </si>
  <si>
    <t>XY0(1 55)=</t>
  </si>
  <si>
    <t>XPU( 55)=</t>
  </si>
  <si>
    <t>XY0(2 55)=</t>
  </si>
  <si>
    <t>XPR( 56)=</t>
  </si>
  <si>
    <t>XY0(1 56)=</t>
  </si>
  <si>
    <t>XPU( 56)=</t>
  </si>
  <si>
    <t>XY0(2 56)=</t>
  </si>
  <si>
    <t>XPR( 57)=</t>
  </si>
  <si>
    <t>XY0(1 57)=</t>
  </si>
  <si>
    <t>XPU( 57)=</t>
  </si>
  <si>
    <t>XY0(2 57)=</t>
  </si>
  <si>
    <t>XPR( 58)=</t>
  </si>
  <si>
    <t>XY0(1 58)=</t>
  </si>
  <si>
    <t>XPU( 58)=</t>
  </si>
  <si>
    <t>XY0(2 58)=</t>
  </si>
  <si>
    <t>XPR( 59)=</t>
  </si>
  <si>
    <t>XY0(1 59)=</t>
  </si>
  <si>
    <t>XPU( 59)=</t>
  </si>
  <si>
    <t>XY0(2 59)=</t>
  </si>
  <si>
    <t>Unit: billion GHC (old Ghana Cedis)</t>
    <phoneticPr fontId="18"/>
  </si>
  <si>
    <t>i</t>
  </si>
  <si>
    <t>model</t>
  </si>
  <si>
    <t>actual</t>
  </si>
  <si>
    <t>Unit: billion GHC (old Ghana Cedis)</t>
    <phoneticPr fontId="18"/>
  </si>
  <si>
    <r>
      <t xml:space="preserve">Final consumption=QNP by </t>
    </r>
    <r>
      <rPr>
        <sz val="10"/>
        <color rgb="FFFF0000"/>
        <rFont val="Arial"/>
        <family val="2"/>
      </rPr>
      <t>urban</t>
    </r>
    <r>
      <rPr>
        <sz val="10"/>
        <rFont val="Arial"/>
        <family val="2"/>
      </rPr>
      <t xml:space="preserve"> households</t>
    </r>
    <phoneticPr fontId="18"/>
  </si>
  <si>
    <r>
      <t>Final consumption=QNP by</t>
    </r>
    <r>
      <rPr>
        <sz val="10"/>
        <color rgb="FFFF0000"/>
        <rFont val="Arial"/>
        <family val="2"/>
      </rPr>
      <t xml:space="preserve"> rural</t>
    </r>
    <r>
      <rPr>
        <sz val="10"/>
        <rFont val="Arial"/>
        <family val="2"/>
      </rPr>
      <t xml:space="preserve"> households</t>
    </r>
    <phoneticPr fontId="18"/>
  </si>
  <si>
    <t>a billion in GHC=</t>
    <phoneticPr fontId="18"/>
  </si>
  <si>
    <t>in USD in year 2005</t>
    <phoneticPr fontId="18"/>
  </si>
  <si>
    <t>in millions USD</t>
    <phoneticPr fontId="18"/>
  </si>
  <si>
    <t>Unit: million USD</t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</si>
</sst>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00_ "/>
    <numFmt numFmtId="177" formatCode="#,##0.0000_);[Red]\(#,##0.0000\)"/>
    <numFmt numFmtId="178" formatCode="#,##0.00_ "/>
  </numFmts>
  <fonts count="2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name val="Arial"/>
      <family val="2"/>
    </font>
    <font>
      <i/>
      <sz val="8"/>
      <name val="Garamond"/>
      <family val="1"/>
    </font>
    <font>
      <sz val="8"/>
      <name val="Garamond"/>
      <family val="1"/>
    </font>
    <font>
      <sz val="8"/>
      <color theme="1"/>
      <name val="Garamond"/>
      <family val="1"/>
    </font>
    <font>
      <sz val="10"/>
      <color rgb="FFFF0000"/>
      <name val="Arial"/>
      <family val="2"/>
    </font>
    <font>
      <sz val="8"/>
      <name val="Arial"/>
      <family val="2"/>
    </font>
    <font>
      <sz val="11"/>
      <color theme="1"/>
      <name val="Garamond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19" fillId="0" borderId="0"/>
  </cellStyleXfs>
  <cellXfs count="17">
    <xf numFmtId="0" fontId="0" fillId="0" borderId="0" xfId="0">
      <alignment vertical="center"/>
    </xf>
    <xf numFmtId="0" fontId="19" fillId="0" borderId="0" xfId="42"/>
    <xf numFmtId="0" fontId="20" fillId="0" borderId="10" xfId="42" applyFont="1" applyBorder="1" applyAlignment="1">
      <alignment horizontal="center"/>
    </xf>
    <xf numFmtId="0" fontId="21" fillId="0" borderId="11" xfId="42" applyFont="1" applyBorder="1" applyAlignment="1">
      <alignment horizontal="center"/>
    </xf>
    <xf numFmtId="0" fontId="21" fillId="0" borderId="12" xfId="42" applyFont="1" applyBorder="1" applyAlignment="1">
      <alignment horizontal="center"/>
    </xf>
    <xf numFmtId="0" fontId="21" fillId="0" borderId="0" xfId="42" applyFont="1" applyAlignment="1">
      <alignment horizontal="center"/>
    </xf>
    <xf numFmtId="176" fontId="21" fillId="0" borderId="0" xfId="42" applyNumberFormat="1" applyFont="1" applyAlignment="1">
      <alignment horizontal="center"/>
    </xf>
    <xf numFmtId="176" fontId="21" fillId="0" borderId="0" xfId="42" applyNumberFormat="1" applyFont="1" applyAlignment="1"/>
    <xf numFmtId="176" fontId="22" fillId="0" borderId="0" xfId="0" applyNumberFormat="1" applyFont="1" applyAlignment="1">
      <alignment vertical="center"/>
    </xf>
    <xf numFmtId="0" fontId="19" fillId="0" borderId="0" xfId="42" applyAlignment="1"/>
    <xf numFmtId="177" fontId="21" fillId="0" borderId="0" xfId="42" applyNumberFormat="1" applyFont="1" applyAlignment="1"/>
    <xf numFmtId="177" fontId="22" fillId="0" borderId="0" xfId="0" applyNumberFormat="1" applyFont="1" applyAlignment="1">
      <alignment horizontal="center" vertical="center"/>
    </xf>
    <xf numFmtId="177" fontId="24" fillId="0" borderId="0" xfId="42" applyNumberFormat="1" applyFont="1" applyAlignment="1">
      <alignment horizontal="center"/>
    </xf>
    <xf numFmtId="177" fontId="21" fillId="0" borderId="0" xfId="42" applyNumberFormat="1" applyFont="1" applyAlignment="1">
      <alignment horizontal="center"/>
    </xf>
    <xf numFmtId="0" fontId="21" fillId="0" borderId="11" xfId="42" applyNumberFormat="1" applyFont="1" applyBorder="1" applyAlignment="1">
      <alignment horizontal="center"/>
    </xf>
    <xf numFmtId="0" fontId="25" fillId="0" borderId="0" xfId="0" applyFont="1">
      <alignment vertical="center"/>
    </xf>
    <xf numFmtId="178" fontId="22" fillId="0" borderId="0" xfId="0" applyNumberFormat="1" applyFont="1">
      <alignment vertical="center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Normal_ORIGINAL6" xfId="43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"/>
  <sheetViews>
    <sheetView showGridLines="0" tabSelected="1" workbookViewId="0">
      <selection activeCell="L43" sqref="L43"/>
    </sheetView>
  </sheetViews>
  <sheetFormatPr defaultRowHeight="12.75" x14ac:dyDescent="0.2"/>
  <cols>
    <col min="1" max="1" width="9" style="1"/>
    <col min="2" max="2" width="5.875" style="1" customWidth="1"/>
    <col min="3" max="3" width="6.5" style="1" bestFit="1" customWidth="1"/>
    <col min="4" max="4" width="7.375" style="1" bestFit="1" customWidth="1"/>
    <col min="5" max="5" width="6.5" style="1" bestFit="1" customWidth="1"/>
    <col min="6" max="9" width="7.375" style="1" bestFit="1" customWidth="1"/>
    <col min="10" max="10" width="6.5" style="1" bestFit="1" customWidth="1"/>
    <col min="11" max="15" width="7.375" style="1" bestFit="1" customWidth="1"/>
    <col min="16" max="16" width="6.5" style="1" bestFit="1" customWidth="1"/>
    <col min="17" max="18" width="7.375" style="1" bestFit="1" customWidth="1"/>
    <col min="19" max="22" width="6.5" style="1" bestFit="1" customWidth="1"/>
    <col min="23" max="257" width="9" style="1"/>
    <col min="258" max="278" width="5.875" style="1" customWidth="1"/>
    <col min="279" max="513" width="9" style="1"/>
    <col min="514" max="534" width="5.875" style="1" customWidth="1"/>
    <col min="535" max="769" width="9" style="1"/>
    <col min="770" max="790" width="5.875" style="1" customWidth="1"/>
    <col min="791" max="1025" width="9" style="1"/>
    <col min="1026" max="1046" width="5.875" style="1" customWidth="1"/>
    <col min="1047" max="1281" width="9" style="1"/>
    <col min="1282" max="1302" width="5.875" style="1" customWidth="1"/>
    <col min="1303" max="1537" width="9" style="1"/>
    <col min="1538" max="1558" width="5.875" style="1" customWidth="1"/>
    <col min="1559" max="1793" width="9" style="1"/>
    <col min="1794" max="1814" width="5.875" style="1" customWidth="1"/>
    <col min="1815" max="2049" width="9" style="1"/>
    <col min="2050" max="2070" width="5.875" style="1" customWidth="1"/>
    <col min="2071" max="2305" width="9" style="1"/>
    <col min="2306" max="2326" width="5.875" style="1" customWidth="1"/>
    <col min="2327" max="2561" width="9" style="1"/>
    <col min="2562" max="2582" width="5.875" style="1" customWidth="1"/>
    <col min="2583" max="2817" width="9" style="1"/>
    <col min="2818" max="2838" width="5.875" style="1" customWidth="1"/>
    <col min="2839" max="3073" width="9" style="1"/>
    <col min="3074" max="3094" width="5.875" style="1" customWidth="1"/>
    <col min="3095" max="3329" width="9" style="1"/>
    <col min="3330" max="3350" width="5.875" style="1" customWidth="1"/>
    <col min="3351" max="3585" width="9" style="1"/>
    <col min="3586" max="3606" width="5.875" style="1" customWidth="1"/>
    <col min="3607" max="3841" width="9" style="1"/>
    <col min="3842" max="3862" width="5.875" style="1" customWidth="1"/>
    <col min="3863" max="4097" width="9" style="1"/>
    <col min="4098" max="4118" width="5.875" style="1" customWidth="1"/>
    <col min="4119" max="4353" width="9" style="1"/>
    <col min="4354" max="4374" width="5.875" style="1" customWidth="1"/>
    <col min="4375" max="4609" width="9" style="1"/>
    <col min="4610" max="4630" width="5.875" style="1" customWidth="1"/>
    <col min="4631" max="4865" width="9" style="1"/>
    <col min="4866" max="4886" width="5.875" style="1" customWidth="1"/>
    <col min="4887" max="5121" width="9" style="1"/>
    <col min="5122" max="5142" width="5.875" style="1" customWidth="1"/>
    <col min="5143" max="5377" width="9" style="1"/>
    <col min="5378" max="5398" width="5.875" style="1" customWidth="1"/>
    <col min="5399" max="5633" width="9" style="1"/>
    <col min="5634" max="5654" width="5.875" style="1" customWidth="1"/>
    <col min="5655" max="5889" width="9" style="1"/>
    <col min="5890" max="5910" width="5.875" style="1" customWidth="1"/>
    <col min="5911" max="6145" width="9" style="1"/>
    <col min="6146" max="6166" width="5.875" style="1" customWidth="1"/>
    <col min="6167" max="6401" width="9" style="1"/>
    <col min="6402" max="6422" width="5.875" style="1" customWidth="1"/>
    <col min="6423" max="6657" width="9" style="1"/>
    <col min="6658" max="6678" width="5.875" style="1" customWidth="1"/>
    <col min="6679" max="6913" width="9" style="1"/>
    <col min="6914" max="6934" width="5.875" style="1" customWidth="1"/>
    <col min="6935" max="7169" width="9" style="1"/>
    <col min="7170" max="7190" width="5.875" style="1" customWidth="1"/>
    <col min="7191" max="7425" width="9" style="1"/>
    <col min="7426" max="7446" width="5.875" style="1" customWidth="1"/>
    <col min="7447" max="7681" width="9" style="1"/>
    <col min="7682" max="7702" width="5.875" style="1" customWidth="1"/>
    <col min="7703" max="7937" width="9" style="1"/>
    <col min="7938" max="7958" width="5.875" style="1" customWidth="1"/>
    <col min="7959" max="8193" width="9" style="1"/>
    <col min="8194" max="8214" width="5.875" style="1" customWidth="1"/>
    <col min="8215" max="8449" width="9" style="1"/>
    <col min="8450" max="8470" width="5.875" style="1" customWidth="1"/>
    <col min="8471" max="8705" width="9" style="1"/>
    <col min="8706" max="8726" width="5.875" style="1" customWidth="1"/>
    <col min="8727" max="8961" width="9" style="1"/>
    <col min="8962" max="8982" width="5.875" style="1" customWidth="1"/>
    <col min="8983" max="9217" width="9" style="1"/>
    <col min="9218" max="9238" width="5.875" style="1" customWidth="1"/>
    <col min="9239" max="9473" width="9" style="1"/>
    <col min="9474" max="9494" width="5.875" style="1" customWidth="1"/>
    <col min="9495" max="9729" width="9" style="1"/>
    <col min="9730" max="9750" width="5.875" style="1" customWidth="1"/>
    <col min="9751" max="9985" width="9" style="1"/>
    <col min="9986" max="10006" width="5.875" style="1" customWidth="1"/>
    <col min="10007" max="10241" width="9" style="1"/>
    <col min="10242" max="10262" width="5.875" style="1" customWidth="1"/>
    <col min="10263" max="10497" width="9" style="1"/>
    <col min="10498" max="10518" width="5.875" style="1" customWidth="1"/>
    <col min="10519" max="10753" width="9" style="1"/>
    <col min="10754" max="10774" width="5.875" style="1" customWidth="1"/>
    <col min="10775" max="11009" width="9" style="1"/>
    <col min="11010" max="11030" width="5.875" style="1" customWidth="1"/>
    <col min="11031" max="11265" width="9" style="1"/>
    <col min="11266" max="11286" width="5.875" style="1" customWidth="1"/>
    <col min="11287" max="11521" width="9" style="1"/>
    <col min="11522" max="11542" width="5.875" style="1" customWidth="1"/>
    <col min="11543" max="11777" width="9" style="1"/>
    <col min="11778" max="11798" width="5.875" style="1" customWidth="1"/>
    <col min="11799" max="12033" width="9" style="1"/>
    <col min="12034" max="12054" width="5.875" style="1" customWidth="1"/>
    <col min="12055" max="12289" width="9" style="1"/>
    <col min="12290" max="12310" width="5.875" style="1" customWidth="1"/>
    <col min="12311" max="12545" width="9" style="1"/>
    <col min="12546" max="12566" width="5.875" style="1" customWidth="1"/>
    <col min="12567" max="12801" width="9" style="1"/>
    <col min="12802" max="12822" width="5.875" style="1" customWidth="1"/>
    <col min="12823" max="13057" width="9" style="1"/>
    <col min="13058" max="13078" width="5.875" style="1" customWidth="1"/>
    <col min="13079" max="13313" width="9" style="1"/>
    <col min="13314" max="13334" width="5.875" style="1" customWidth="1"/>
    <col min="13335" max="13569" width="9" style="1"/>
    <col min="13570" max="13590" width="5.875" style="1" customWidth="1"/>
    <col min="13591" max="13825" width="9" style="1"/>
    <col min="13826" max="13846" width="5.875" style="1" customWidth="1"/>
    <col min="13847" max="14081" width="9" style="1"/>
    <col min="14082" max="14102" width="5.875" style="1" customWidth="1"/>
    <col min="14103" max="14337" width="9" style="1"/>
    <col min="14338" max="14358" width="5.875" style="1" customWidth="1"/>
    <col min="14359" max="14593" width="9" style="1"/>
    <col min="14594" max="14614" width="5.875" style="1" customWidth="1"/>
    <col min="14615" max="14849" width="9" style="1"/>
    <col min="14850" max="14870" width="5.875" style="1" customWidth="1"/>
    <col min="14871" max="15105" width="9" style="1"/>
    <col min="15106" max="15126" width="5.875" style="1" customWidth="1"/>
    <col min="15127" max="15361" width="9" style="1"/>
    <col min="15362" max="15382" width="5.875" style="1" customWidth="1"/>
    <col min="15383" max="15617" width="9" style="1"/>
    <col min="15618" max="15638" width="5.875" style="1" customWidth="1"/>
    <col min="15639" max="15873" width="9" style="1"/>
    <col min="15874" max="15894" width="5.875" style="1" customWidth="1"/>
    <col min="15895" max="16129" width="9" style="1"/>
    <col min="16130" max="16150" width="5.875" style="1" customWidth="1"/>
    <col min="16151" max="16384" width="9" style="1"/>
  </cols>
  <sheetData>
    <row r="1" spans="1:23" x14ac:dyDescent="0.2">
      <c r="A1" s="1" t="s">
        <v>241</v>
      </c>
    </row>
    <row r="2" spans="1:23" x14ac:dyDescent="0.2">
      <c r="A2" s="1" t="s">
        <v>240</v>
      </c>
    </row>
    <row r="3" spans="1:23" x14ac:dyDescent="0.2">
      <c r="B3" s="2" t="s">
        <v>237</v>
      </c>
      <c r="C3" s="3">
        <v>1</v>
      </c>
      <c r="D3" s="3">
        <v>2</v>
      </c>
      <c r="E3" s="3">
        <v>3</v>
      </c>
      <c r="F3" s="3">
        <v>4</v>
      </c>
      <c r="G3" s="3">
        <v>5</v>
      </c>
      <c r="H3" s="3">
        <v>6</v>
      </c>
      <c r="I3" s="3">
        <v>7</v>
      </c>
      <c r="J3" s="3">
        <v>8</v>
      </c>
      <c r="K3" s="3">
        <v>9</v>
      </c>
      <c r="L3" s="3">
        <v>10</v>
      </c>
      <c r="M3" s="3">
        <v>11</v>
      </c>
      <c r="N3" s="3">
        <v>12</v>
      </c>
      <c r="O3" s="3">
        <v>13</v>
      </c>
      <c r="P3" s="3">
        <v>14</v>
      </c>
      <c r="Q3" s="3">
        <v>15</v>
      </c>
      <c r="R3" s="3">
        <v>16</v>
      </c>
      <c r="S3" s="3">
        <v>17</v>
      </c>
      <c r="T3" s="3">
        <v>18</v>
      </c>
      <c r="U3" s="3">
        <v>19</v>
      </c>
      <c r="V3" s="3">
        <v>20</v>
      </c>
    </row>
    <row r="4" spans="1:23" x14ac:dyDescent="0.2">
      <c r="B4" s="4" t="s">
        <v>238</v>
      </c>
      <c r="C4" s="11">
        <v>498.22131858425303</v>
      </c>
      <c r="D4" s="11">
        <v>1805.9537685677201</v>
      </c>
      <c r="E4" s="11">
        <v>125.288235247511</v>
      </c>
      <c r="F4" s="11">
        <v>39.230737107502001</v>
      </c>
      <c r="G4" s="11">
        <v>1073.3323551204001</v>
      </c>
      <c r="H4" s="11">
        <v>2002.3481759557001</v>
      </c>
      <c r="I4" s="11">
        <v>282.35588015780399</v>
      </c>
      <c r="J4" s="11">
        <v>148.73616179383299</v>
      </c>
      <c r="K4" s="11">
        <v>8.7880357174000001E-2</v>
      </c>
      <c r="L4" s="11">
        <v>125.103384147146</v>
      </c>
      <c r="M4" s="11">
        <v>165.370534926695</v>
      </c>
      <c r="N4" s="11">
        <v>0</v>
      </c>
      <c r="O4" s="11">
        <v>419.14617982803799</v>
      </c>
      <c r="P4" s="11">
        <v>0</v>
      </c>
      <c r="Q4" s="11">
        <v>2030.7140060117399</v>
      </c>
      <c r="R4" s="11">
        <v>0</v>
      </c>
      <c r="S4" s="11">
        <v>789.94118436055601</v>
      </c>
      <c r="T4" s="11">
        <v>0</v>
      </c>
      <c r="U4" s="11">
        <v>26.061690751486001</v>
      </c>
      <c r="V4" s="11">
        <v>0</v>
      </c>
    </row>
    <row r="5" spans="1:23" x14ac:dyDescent="0.2">
      <c r="B5" s="4" t="s">
        <v>239</v>
      </c>
      <c r="C5" s="11">
        <v>498.22131760000002</v>
      </c>
      <c r="D5" s="11">
        <v>1805.953765</v>
      </c>
      <c r="E5" s="11">
        <v>125.288235</v>
      </c>
      <c r="F5" s="11">
        <v>39.23073703</v>
      </c>
      <c r="G5" s="11">
        <v>1073.332353</v>
      </c>
      <c r="H5" s="11">
        <v>2002.348172</v>
      </c>
      <c r="I5" s="11">
        <v>282.35587959999998</v>
      </c>
      <c r="J5" s="11">
        <v>148.73616150000001</v>
      </c>
      <c r="K5" s="11">
        <v>8.7880357000000006E-2</v>
      </c>
      <c r="L5" s="11">
        <v>125.1033839</v>
      </c>
      <c r="M5" s="11">
        <v>165.37053460000001</v>
      </c>
      <c r="N5" s="11">
        <v>0</v>
      </c>
      <c r="O5" s="11">
        <v>419.14617900000002</v>
      </c>
      <c r="P5" s="11">
        <v>0</v>
      </c>
      <c r="Q5" s="11">
        <v>2030.7140019999999</v>
      </c>
      <c r="R5" s="11">
        <v>0</v>
      </c>
      <c r="S5" s="11">
        <v>789.94118279999998</v>
      </c>
      <c r="T5" s="11">
        <v>0</v>
      </c>
      <c r="U5" s="11">
        <v>26.0616907</v>
      </c>
      <c r="V5" s="11">
        <v>0</v>
      </c>
    </row>
    <row r="6" spans="1:23" x14ac:dyDescent="0.2">
      <c r="B6" s="5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3" x14ac:dyDescent="0.2">
      <c r="B7" s="2" t="s">
        <v>237</v>
      </c>
      <c r="C7" s="14">
        <v>21</v>
      </c>
      <c r="D7" s="14">
        <v>22</v>
      </c>
      <c r="E7" s="14">
        <v>23</v>
      </c>
      <c r="F7" s="14">
        <v>24</v>
      </c>
      <c r="G7" s="14">
        <v>25</v>
      </c>
      <c r="H7" s="14">
        <v>26</v>
      </c>
      <c r="I7" s="14">
        <v>27</v>
      </c>
      <c r="J7" s="14">
        <v>28</v>
      </c>
      <c r="K7" s="14">
        <v>29</v>
      </c>
      <c r="L7" s="14">
        <v>30</v>
      </c>
      <c r="M7" s="14">
        <v>31</v>
      </c>
      <c r="N7" s="14">
        <v>32</v>
      </c>
      <c r="O7" s="14">
        <v>33</v>
      </c>
      <c r="P7" s="14">
        <v>34</v>
      </c>
      <c r="Q7" s="14">
        <v>35</v>
      </c>
      <c r="R7" s="14">
        <v>36</v>
      </c>
      <c r="S7" s="14">
        <v>37</v>
      </c>
      <c r="T7" s="14">
        <v>38</v>
      </c>
      <c r="U7" s="14">
        <v>39</v>
      </c>
      <c r="V7" s="14">
        <v>40</v>
      </c>
    </row>
    <row r="8" spans="1:23" x14ac:dyDescent="0.2">
      <c r="B8" s="4" t="s">
        <v>238</v>
      </c>
      <c r="C8" s="11">
        <v>535.098301057105</v>
      </c>
      <c r="D8" s="11">
        <v>533.18453415332397</v>
      </c>
      <c r="E8" s="11">
        <v>631.18319424692402</v>
      </c>
      <c r="F8" s="11">
        <v>326.40884694483202</v>
      </c>
      <c r="G8" s="11">
        <v>375.73130704226998</v>
      </c>
      <c r="H8" s="11">
        <v>0</v>
      </c>
      <c r="I8" s="11">
        <v>1171.8267923149799</v>
      </c>
      <c r="J8" s="11">
        <v>0</v>
      </c>
      <c r="K8" s="11">
        <v>3793.4599454940999</v>
      </c>
      <c r="L8" s="11">
        <v>1580.1306061216001</v>
      </c>
      <c r="M8" s="11">
        <v>138.03790537269899</v>
      </c>
      <c r="N8" s="11">
        <v>612.04447900911498</v>
      </c>
      <c r="O8" s="11">
        <v>1593.8476551486999</v>
      </c>
      <c r="P8" s="11">
        <v>837.30555445412494</v>
      </c>
      <c r="Q8" s="11">
        <v>2208.4115403627902</v>
      </c>
      <c r="R8" s="11">
        <v>751.29208978420297</v>
      </c>
      <c r="S8" s="11">
        <v>726.21154363465598</v>
      </c>
      <c r="T8" s="11">
        <v>215.062290724863</v>
      </c>
      <c r="U8" s="11">
        <v>0</v>
      </c>
      <c r="V8" s="11">
        <v>867.936775714639</v>
      </c>
      <c r="W8" s="12"/>
    </row>
    <row r="9" spans="1:23" x14ac:dyDescent="0.2">
      <c r="B9" s="4" t="s">
        <v>239</v>
      </c>
      <c r="C9" s="13">
        <v>535.09829999999999</v>
      </c>
      <c r="D9" s="13">
        <v>533.18453309999995</v>
      </c>
      <c r="E9" s="13">
        <v>631.18319299999996</v>
      </c>
      <c r="F9" s="13">
        <v>326.40884629999999</v>
      </c>
      <c r="G9" s="13">
        <v>375.73130630000003</v>
      </c>
      <c r="H9" s="13">
        <v>0</v>
      </c>
      <c r="I9" s="13">
        <v>1171.8267900000001</v>
      </c>
      <c r="J9" s="13">
        <v>0</v>
      </c>
      <c r="K9" s="13">
        <v>3793.459938</v>
      </c>
      <c r="L9" s="13">
        <v>1580.1306030000001</v>
      </c>
      <c r="M9" s="13">
        <v>138.03790509999999</v>
      </c>
      <c r="N9" s="13">
        <v>612.04447779999998</v>
      </c>
      <c r="O9" s="13">
        <v>1593.8476519999999</v>
      </c>
      <c r="P9" s="13">
        <v>837.30555279999999</v>
      </c>
      <c r="Q9" s="13">
        <v>2208.4115360000001</v>
      </c>
      <c r="R9" s="13">
        <v>751.29208830000005</v>
      </c>
      <c r="S9" s="13">
        <v>726.21154220000005</v>
      </c>
      <c r="T9" s="13">
        <v>215.0622903</v>
      </c>
      <c r="U9" s="13">
        <v>0</v>
      </c>
      <c r="V9" s="13">
        <v>867.93677400000001</v>
      </c>
    </row>
    <row r="10" spans="1:23" x14ac:dyDescent="0.2">
      <c r="B10" s="5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</row>
    <row r="11" spans="1:23" x14ac:dyDescent="0.2">
      <c r="B11" s="2" t="s">
        <v>237</v>
      </c>
      <c r="C11" s="14">
        <v>41</v>
      </c>
      <c r="D11" s="14">
        <v>42</v>
      </c>
      <c r="E11" s="14">
        <v>43</v>
      </c>
      <c r="F11" s="14">
        <v>44</v>
      </c>
      <c r="G11" s="14">
        <v>45</v>
      </c>
      <c r="H11" s="14">
        <v>46</v>
      </c>
      <c r="I11" s="14">
        <v>47</v>
      </c>
      <c r="J11" s="14">
        <v>48</v>
      </c>
      <c r="K11" s="14">
        <v>49</v>
      </c>
      <c r="L11" s="14">
        <v>50</v>
      </c>
      <c r="M11" s="14">
        <v>51</v>
      </c>
      <c r="N11" s="14">
        <v>52</v>
      </c>
      <c r="O11" s="14">
        <v>53</v>
      </c>
      <c r="P11" s="14">
        <v>54</v>
      </c>
      <c r="Q11" s="14">
        <v>55</v>
      </c>
      <c r="R11" s="14">
        <v>56</v>
      </c>
      <c r="S11" s="14">
        <v>57</v>
      </c>
      <c r="T11" s="14">
        <v>58</v>
      </c>
      <c r="U11" s="14">
        <v>59</v>
      </c>
      <c r="V11" s="6"/>
    </row>
    <row r="12" spans="1:23" x14ac:dyDescent="0.2">
      <c r="B12" s="4" t="s">
        <v>238</v>
      </c>
      <c r="C12" s="11">
        <v>219.720504734065</v>
      </c>
      <c r="D12" s="11">
        <v>505.89866469942001</v>
      </c>
      <c r="E12" s="11">
        <v>12.453753734603</v>
      </c>
      <c r="F12" s="11">
        <v>2275.9169054961499</v>
      </c>
      <c r="G12" s="11">
        <v>277.95756754911503</v>
      </c>
      <c r="H12" s="11">
        <v>5000.3731128784002</v>
      </c>
      <c r="I12" s="11">
        <v>0</v>
      </c>
      <c r="J12" s="11">
        <v>8.3467352084889992</v>
      </c>
      <c r="K12" s="11">
        <v>2318.7716535808099</v>
      </c>
      <c r="L12" s="11">
        <v>0</v>
      </c>
      <c r="M12" s="11">
        <v>7060.4975319482501</v>
      </c>
      <c r="N12" s="11">
        <v>1278.6451495260001</v>
      </c>
      <c r="O12" s="11">
        <v>1036.41424804747</v>
      </c>
      <c r="P12" s="11">
        <v>470.66582312981598</v>
      </c>
      <c r="Q12" s="11">
        <v>1611.75135518406</v>
      </c>
      <c r="R12" s="11">
        <v>1522.03817700683</v>
      </c>
      <c r="S12" s="11">
        <v>20.050766829611</v>
      </c>
      <c r="T12" s="11">
        <v>33.342305585868999</v>
      </c>
      <c r="U12" s="11">
        <v>134.05462286482901</v>
      </c>
      <c r="V12" s="13"/>
    </row>
    <row r="13" spans="1:23" x14ac:dyDescent="0.2">
      <c r="B13" s="4" t="s">
        <v>239</v>
      </c>
      <c r="C13" s="13">
        <v>219.72050429999999</v>
      </c>
      <c r="D13" s="13">
        <v>505.89866369999999</v>
      </c>
      <c r="E13" s="13">
        <v>12.453753710000001</v>
      </c>
      <c r="F13" s="13">
        <v>2275.9169010000001</v>
      </c>
      <c r="G13" s="13">
        <v>277.95756699999998</v>
      </c>
      <c r="H13" s="13">
        <v>5000.3731029999999</v>
      </c>
      <c r="I13" s="13">
        <v>0</v>
      </c>
      <c r="J13" s="13">
        <v>8.3467351920000006</v>
      </c>
      <c r="K13" s="13">
        <v>2318.7716489999998</v>
      </c>
      <c r="L13" s="13">
        <v>0</v>
      </c>
      <c r="M13" s="13">
        <v>7060.4975180000001</v>
      </c>
      <c r="N13" s="13">
        <v>1278.645147</v>
      </c>
      <c r="O13" s="13">
        <v>1036.414246</v>
      </c>
      <c r="P13" s="13">
        <v>470.66582219999998</v>
      </c>
      <c r="Q13" s="13">
        <v>1611.751352</v>
      </c>
      <c r="R13" s="13">
        <v>1522.038174</v>
      </c>
      <c r="S13" s="13">
        <v>20.050766790000001</v>
      </c>
      <c r="T13" s="13">
        <v>33.342305519999996</v>
      </c>
      <c r="U13" s="13">
        <v>134.05462259999999</v>
      </c>
      <c r="V13" s="13"/>
    </row>
    <row r="14" spans="1:23" x14ac:dyDescent="0.2">
      <c r="B14" s="5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</row>
    <row r="15" spans="1:23" x14ac:dyDescent="0.2"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3" ht="15" x14ac:dyDescent="0.2">
      <c r="A16" s="15" t="s">
        <v>243</v>
      </c>
      <c r="B16" s="15"/>
      <c r="C16" s="15"/>
      <c r="D16" s="15"/>
      <c r="E16" s="16">
        <v>110000</v>
      </c>
      <c r="F16" s="15" t="s">
        <v>244</v>
      </c>
      <c r="I16" s="1">
        <f>E16/1000000</f>
        <v>0.11</v>
      </c>
      <c r="J16" s="1" t="s">
        <v>245</v>
      </c>
    </row>
    <row r="18" spans="1:22" x14ac:dyDescent="0.2">
      <c r="A18" s="1" t="s">
        <v>246</v>
      </c>
    </row>
    <row r="21" spans="1:22" x14ac:dyDescent="0.2">
      <c r="B21" s="2" t="s">
        <v>237</v>
      </c>
      <c r="C21" s="3">
        <v>1</v>
      </c>
      <c r="D21" s="3">
        <v>2</v>
      </c>
      <c r="E21" s="3">
        <v>3</v>
      </c>
      <c r="F21" s="3">
        <v>4</v>
      </c>
      <c r="G21" s="3">
        <v>5</v>
      </c>
      <c r="H21" s="3">
        <v>6</v>
      </c>
      <c r="I21" s="3">
        <v>7</v>
      </c>
      <c r="J21" s="3">
        <v>8</v>
      </c>
      <c r="K21" s="3">
        <v>9</v>
      </c>
      <c r="L21" s="3">
        <v>10</v>
      </c>
      <c r="M21" s="3">
        <v>11</v>
      </c>
      <c r="N21" s="3">
        <v>12</v>
      </c>
      <c r="O21" s="3">
        <v>13</v>
      </c>
      <c r="P21" s="3">
        <v>14</v>
      </c>
      <c r="Q21" s="3">
        <v>15</v>
      </c>
      <c r="R21" s="3">
        <v>16</v>
      </c>
      <c r="S21" s="3">
        <v>17</v>
      </c>
      <c r="T21" s="3">
        <v>18</v>
      </c>
      <c r="U21" s="3">
        <v>19</v>
      </c>
      <c r="V21" s="3">
        <v>20</v>
      </c>
    </row>
    <row r="22" spans="1:22" x14ac:dyDescent="0.2">
      <c r="B22" s="4" t="s">
        <v>238</v>
      </c>
      <c r="C22" s="7">
        <f>C4*$I$16</f>
        <v>54.804345044267833</v>
      </c>
      <c r="D22" s="7">
        <f t="shared" ref="D22:V23" si="0">D4*$I$16</f>
        <v>198.65491454244921</v>
      </c>
      <c r="E22" s="7">
        <f t="shared" si="0"/>
        <v>13.78170587722621</v>
      </c>
      <c r="F22" s="7">
        <f t="shared" si="0"/>
        <v>4.3153810818252198</v>
      </c>
      <c r="G22" s="7">
        <f t="shared" si="0"/>
        <v>118.066559063244</v>
      </c>
      <c r="H22" s="7">
        <f t="shared" si="0"/>
        <v>220.25829935512701</v>
      </c>
      <c r="I22" s="7">
        <f t="shared" si="0"/>
        <v>31.059146817358439</v>
      </c>
      <c r="J22" s="7">
        <f t="shared" si="0"/>
        <v>16.360977797321627</v>
      </c>
      <c r="K22" s="7">
        <f t="shared" si="0"/>
        <v>9.6668392891400001E-3</v>
      </c>
      <c r="L22" s="7">
        <f t="shared" si="0"/>
        <v>13.761372256186061</v>
      </c>
      <c r="M22" s="7">
        <f t="shared" si="0"/>
        <v>18.19075884193645</v>
      </c>
      <c r="N22" s="7">
        <f t="shared" si="0"/>
        <v>0</v>
      </c>
      <c r="O22" s="7">
        <f t="shared" si="0"/>
        <v>46.106079781084176</v>
      </c>
      <c r="P22" s="7">
        <f t="shared" si="0"/>
        <v>0</v>
      </c>
      <c r="Q22" s="7">
        <f t="shared" si="0"/>
        <v>223.3785406612914</v>
      </c>
      <c r="R22" s="7">
        <f t="shared" si="0"/>
        <v>0</v>
      </c>
      <c r="S22" s="7">
        <f t="shared" si="0"/>
        <v>86.893530279661164</v>
      </c>
      <c r="T22" s="7">
        <f t="shared" si="0"/>
        <v>0</v>
      </c>
      <c r="U22" s="7">
        <f t="shared" si="0"/>
        <v>2.8667859826634601</v>
      </c>
      <c r="V22" s="7">
        <f t="shared" si="0"/>
        <v>0</v>
      </c>
    </row>
    <row r="23" spans="1:22" x14ac:dyDescent="0.2">
      <c r="B23" s="4" t="s">
        <v>239</v>
      </c>
      <c r="C23" s="7">
        <f>C5*$I$16</f>
        <v>54.804344936</v>
      </c>
      <c r="D23" s="7">
        <f t="shared" si="0"/>
        <v>198.65491415</v>
      </c>
      <c r="E23" s="7">
        <f t="shared" si="0"/>
        <v>13.78170585</v>
      </c>
      <c r="F23" s="7">
        <f t="shared" si="0"/>
        <v>4.3153810733000002</v>
      </c>
      <c r="G23" s="7">
        <f t="shared" si="0"/>
        <v>118.06655883000001</v>
      </c>
      <c r="H23" s="7">
        <f t="shared" si="0"/>
        <v>220.25829891999999</v>
      </c>
      <c r="I23" s="7">
        <f t="shared" si="0"/>
        <v>31.059146755999997</v>
      </c>
      <c r="J23" s="7">
        <f t="shared" si="0"/>
        <v>16.360977765000001</v>
      </c>
      <c r="K23" s="7">
        <f t="shared" si="0"/>
        <v>9.6668392700000015E-3</v>
      </c>
      <c r="L23" s="7">
        <f t="shared" si="0"/>
        <v>13.761372228999999</v>
      </c>
      <c r="M23" s="7">
        <f t="shared" si="0"/>
        <v>18.190758806000002</v>
      </c>
      <c r="N23" s="7">
        <f t="shared" si="0"/>
        <v>0</v>
      </c>
      <c r="O23" s="7">
        <f t="shared" si="0"/>
        <v>46.106079690000001</v>
      </c>
      <c r="P23" s="7">
        <f t="shared" si="0"/>
        <v>0</v>
      </c>
      <c r="Q23" s="7">
        <f t="shared" si="0"/>
        <v>223.37854021999999</v>
      </c>
      <c r="R23" s="7">
        <f t="shared" si="0"/>
        <v>0</v>
      </c>
      <c r="S23" s="7">
        <f t="shared" si="0"/>
        <v>86.893530107999993</v>
      </c>
      <c r="T23" s="7">
        <f t="shared" si="0"/>
        <v>0</v>
      </c>
      <c r="U23" s="7">
        <f t="shared" si="0"/>
        <v>2.8667859770000002</v>
      </c>
      <c r="V23" s="7">
        <f t="shared" si="0"/>
        <v>0</v>
      </c>
    </row>
    <row r="24" spans="1:22" x14ac:dyDescent="0.2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x14ac:dyDescent="0.2">
      <c r="B25" s="2" t="s">
        <v>237</v>
      </c>
      <c r="C25" s="14">
        <v>21</v>
      </c>
      <c r="D25" s="14">
        <v>22</v>
      </c>
      <c r="E25" s="14">
        <v>23</v>
      </c>
      <c r="F25" s="14">
        <v>24</v>
      </c>
      <c r="G25" s="14">
        <v>25</v>
      </c>
      <c r="H25" s="14">
        <v>26</v>
      </c>
      <c r="I25" s="14">
        <v>27</v>
      </c>
      <c r="J25" s="14">
        <v>28</v>
      </c>
      <c r="K25" s="14">
        <v>29</v>
      </c>
      <c r="L25" s="14">
        <v>30</v>
      </c>
      <c r="M25" s="14">
        <v>31</v>
      </c>
      <c r="N25" s="14">
        <v>32</v>
      </c>
      <c r="O25" s="14">
        <v>33</v>
      </c>
      <c r="P25" s="14">
        <v>34</v>
      </c>
      <c r="Q25" s="14">
        <v>35</v>
      </c>
      <c r="R25" s="14">
        <v>36</v>
      </c>
      <c r="S25" s="14">
        <v>37</v>
      </c>
      <c r="T25" s="14">
        <v>38</v>
      </c>
      <c r="U25" s="14">
        <v>39</v>
      </c>
      <c r="V25" s="14">
        <v>40</v>
      </c>
    </row>
    <row r="26" spans="1:22" x14ac:dyDescent="0.2">
      <c r="B26" s="4" t="s">
        <v>238</v>
      </c>
      <c r="C26" s="7">
        <f>C8*$I$16</f>
        <v>58.860813116281548</v>
      </c>
      <c r="D26" s="7">
        <f t="shared" ref="D26:V27" si="1">D8*$I$16</f>
        <v>58.650298756865638</v>
      </c>
      <c r="E26" s="7">
        <f t="shared" si="1"/>
        <v>69.430151367161642</v>
      </c>
      <c r="F26" s="7">
        <f t="shared" si="1"/>
        <v>35.904973163931523</v>
      </c>
      <c r="G26" s="7">
        <f t="shared" si="1"/>
        <v>41.330443774649694</v>
      </c>
      <c r="H26" s="7">
        <f t="shared" si="1"/>
        <v>0</v>
      </c>
      <c r="I26" s="7">
        <f t="shared" si="1"/>
        <v>128.90094715464778</v>
      </c>
      <c r="J26" s="7">
        <f t="shared" si="1"/>
        <v>0</v>
      </c>
      <c r="K26" s="7">
        <f t="shared" si="1"/>
        <v>417.28059400435097</v>
      </c>
      <c r="L26" s="7">
        <f t="shared" si="1"/>
        <v>173.81436667337601</v>
      </c>
      <c r="M26" s="7">
        <f t="shared" si="1"/>
        <v>15.184169590996889</v>
      </c>
      <c r="N26" s="7">
        <f t="shared" si="1"/>
        <v>67.324892691002646</v>
      </c>
      <c r="O26" s="7">
        <f t="shared" si="1"/>
        <v>175.32324206635698</v>
      </c>
      <c r="P26" s="7">
        <f t="shared" si="1"/>
        <v>92.103610989953751</v>
      </c>
      <c r="Q26" s="7">
        <f t="shared" si="1"/>
        <v>242.92526943990691</v>
      </c>
      <c r="R26" s="7">
        <f t="shared" si="1"/>
        <v>82.642129876262331</v>
      </c>
      <c r="S26" s="7">
        <f t="shared" si="1"/>
        <v>79.883269799812155</v>
      </c>
      <c r="T26" s="7">
        <f t="shared" si="1"/>
        <v>23.656851979734931</v>
      </c>
      <c r="U26" s="7">
        <f t="shared" si="1"/>
        <v>0</v>
      </c>
      <c r="V26" s="7">
        <f t="shared" si="1"/>
        <v>95.473045328610297</v>
      </c>
    </row>
    <row r="27" spans="1:22" x14ac:dyDescent="0.2">
      <c r="B27" s="4" t="s">
        <v>239</v>
      </c>
      <c r="C27" s="7">
        <f>C9*$I$16</f>
        <v>58.860813</v>
      </c>
      <c r="D27" s="7">
        <f t="shared" si="1"/>
        <v>58.650298640999992</v>
      </c>
      <c r="E27" s="7">
        <f t="shared" si="1"/>
        <v>69.430151229999993</v>
      </c>
      <c r="F27" s="7">
        <f t="shared" si="1"/>
        <v>35.904973093000002</v>
      </c>
      <c r="G27" s="7">
        <f t="shared" si="1"/>
        <v>41.330443693000007</v>
      </c>
      <c r="H27" s="7">
        <f t="shared" si="1"/>
        <v>0</v>
      </c>
      <c r="I27" s="7">
        <f t="shared" si="1"/>
        <v>128.90094690000001</v>
      </c>
      <c r="J27" s="7">
        <f t="shared" si="1"/>
        <v>0</v>
      </c>
      <c r="K27" s="7">
        <f t="shared" si="1"/>
        <v>417.28059317999998</v>
      </c>
      <c r="L27" s="7">
        <f t="shared" si="1"/>
        <v>173.81436633000001</v>
      </c>
      <c r="M27" s="7">
        <f t="shared" si="1"/>
        <v>15.184169560999999</v>
      </c>
      <c r="N27" s="7">
        <f t="shared" si="1"/>
        <v>67.324892558000002</v>
      </c>
      <c r="O27" s="7">
        <f t="shared" si="1"/>
        <v>175.32324172</v>
      </c>
      <c r="P27" s="7">
        <f t="shared" si="1"/>
        <v>92.103610807999999</v>
      </c>
      <c r="Q27" s="7">
        <f t="shared" si="1"/>
        <v>242.92526896000001</v>
      </c>
      <c r="R27" s="7">
        <f t="shared" si="1"/>
        <v>82.642129713000003</v>
      </c>
      <c r="S27" s="7">
        <f t="shared" si="1"/>
        <v>79.883269642000002</v>
      </c>
      <c r="T27" s="7">
        <f t="shared" si="1"/>
        <v>23.656851932999999</v>
      </c>
      <c r="U27" s="7">
        <f t="shared" si="1"/>
        <v>0</v>
      </c>
      <c r="V27" s="7">
        <f t="shared" si="1"/>
        <v>95.473045139999996</v>
      </c>
    </row>
    <row r="28" spans="1:22" x14ac:dyDescent="0.2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x14ac:dyDescent="0.2">
      <c r="B29" s="2" t="s">
        <v>237</v>
      </c>
      <c r="C29" s="14">
        <v>41</v>
      </c>
      <c r="D29" s="14">
        <v>42</v>
      </c>
      <c r="E29" s="14">
        <v>43</v>
      </c>
      <c r="F29" s="14">
        <v>44</v>
      </c>
      <c r="G29" s="14">
        <v>45</v>
      </c>
      <c r="H29" s="14">
        <v>46</v>
      </c>
      <c r="I29" s="14">
        <v>47</v>
      </c>
      <c r="J29" s="14">
        <v>48</v>
      </c>
      <c r="K29" s="14">
        <v>49</v>
      </c>
      <c r="L29" s="14">
        <v>50</v>
      </c>
      <c r="M29" s="14">
        <v>51</v>
      </c>
      <c r="N29" s="14">
        <v>52</v>
      </c>
      <c r="O29" s="14">
        <v>53</v>
      </c>
      <c r="P29" s="14">
        <v>54</v>
      </c>
      <c r="Q29" s="14">
        <v>55</v>
      </c>
      <c r="R29" s="14">
        <v>56</v>
      </c>
      <c r="S29" s="14">
        <v>57</v>
      </c>
      <c r="T29" s="14">
        <v>58</v>
      </c>
      <c r="U29" s="14">
        <v>59</v>
      </c>
      <c r="V29" s="7"/>
    </row>
    <row r="30" spans="1:22" x14ac:dyDescent="0.2">
      <c r="B30" s="4" t="s">
        <v>238</v>
      </c>
      <c r="C30" s="7">
        <f>C12*$I$16</f>
        <v>24.16925552074715</v>
      </c>
      <c r="D30" s="7">
        <f t="shared" ref="D30:V31" si="2">D12*$I$16</f>
        <v>55.648853116936202</v>
      </c>
      <c r="E30" s="7">
        <f t="shared" si="2"/>
        <v>1.3699129108063299</v>
      </c>
      <c r="F30" s="7">
        <f t="shared" si="2"/>
        <v>250.3508596045765</v>
      </c>
      <c r="G30" s="7">
        <f t="shared" si="2"/>
        <v>30.575332430402653</v>
      </c>
      <c r="H30" s="7">
        <f t="shared" si="2"/>
        <v>550.04104241662401</v>
      </c>
      <c r="I30" s="7">
        <f t="shared" si="2"/>
        <v>0</v>
      </c>
      <c r="J30" s="7">
        <f t="shared" si="2"/>
        <v>0.91814087293378988</v>
      </c>
      <c r="K30" s="7">
        <f t="shared" si="2"/>
        <v>255.06488189388909</v>
      </c>
      <c r="L30" s="7">
        <f t="shared" si="2"/>
        <v>0</v>
      </c>
      <c r="M30" s="7">
        <f t="shared" si="2"/>
        <v>776.65472851430752</v>
      </c>
      <c r="N30" s="7">
        <f t="shared" si="2"/>
        <v>140.65096644786001</v>
      </c>
      <c r="O30" s="7">
        <f t="shared" si="2"/>
        <v>114.0055672852217</v>
      </c>
      <c r="P30" s="7">
        <f t="shared" si="2"/>
        <v>51.773240544279759</v>
      </c>
      <c r="Q30" s="7">
        <f t="shared" si="2"/>
        <v>177.2926490702466</v>
      </c>
      <c r="R30" s="7">
        <f t="shared" si="2"/>
        <v>167.42419947075129</v>
      </c>
      <c r="S30" s="7">
        <f t="shared" si="2"/>
        <v>2.20558435125721</v>
      </c>
      <c r="T30" s="7">
        <f t="shared" si="2"/>
        <v>3.66765361444559</v>
      </c>
      <c r="U30" s="7">
        <f t="shared" si="2"/>
        <v>14.746008515131191</v>
      </c>
      <c r="V30" s="7"/>
    </row>
    <row r="31" spans="1:22" x14ac:dyDescent="0.2">
      <c r="B31" s="4" t="s">
        <v>239</v>
      </c>
      <c r="C31" s="7">
        <f>C13*$I$16</f>
        <v>24.169255473</v>
      </c>
      <c r="D31" s="7">
        <f t="shared" si="2"/>
        <v>55.648853007</v>
      </c>
      <c r="E31" s="7">
        <f t="shared" si="2"/>
        <v>1.3699129081000001</v>
      </c>
      <c r="F31" s="7">
        <f t="shared" si="2"/>
        <v>250.35085911000002</v>
      </c>
      <c r="G31" s="7">
        <f t="shared" si="2"/>
        <v>30.575332369999998</v>
      </c>
      <c r="H31" s="7">
        <f t="shared" si="2"/>
        <v>550.04104132999998</v>
      </c>
      <c r="I31" s="7">
        <f t="shared" si="2"/>
        <v>0</v>
      </c>
      <c r="J31" s="7">
        <f t="shared" si="2"/>
        <v>0.91814087112000009</v>
      </c>
      <c r="K31" s="7">
        <f t="shared" si="2"/>
        <v>255.06488138999998</v>
      </c>
      <c r="L31" s="7">
        <f t="shared" si="2"/>
        <v>0</v>
      </c>
      <c r="M31" s="7">
        <f t="shared" si="2"/>
        <v>776.65472697999996</v>
      </c>
      <c r="N31" s="7">
        <f t="shared" si="2"/>
        <v>140.65096617</v>
      </c>
      <c r="O31" s="7">
        <f t="shared" si="2"/>
        <v>114.00556706</v>
      </c>
      <c r="P31" s="7">
        <f t="shared" si="2"/>
        <v>51.773240441999995</v>
      </c>
      <c r="Q31" s="7">
        <f t="shared" si="2"/>
        <v>177.29264871999999</v>
      </c>
      <c r="R31" s="7">
        <f t="shared" si="2"/>
        <v>167.42419914000001</v>
      </c>
      <c r="S31" s="7">
        <f t="shared" si="2"/>
        <v>2.2055843469000003</v>
      </c>
      <c r="T31" s="7">
        <f t="shared" si="2"/>
        <v>3.6676536071999997</v>
      </c>
      <c r="U31" s="7">
        <f t="shared" si="2"/>
        <v>14.746008485999999</v>
      </c>
      <c r="V31" s="7"/>
    </row>
  </sheetData>
  <phoneticPr fontId="18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1"/>
  <sheetViews>
    <sheetView showGridLines="0" workbookViewId="0">
      <selection activeCell="B21" sqref="B21:V31"/>
    </sheetView>
  </sheetViews>
  <sheetFormatPr defaultRowHeight="12.75" x14ac:dyDescent="0.2"/>
  <cols>
    <col min="1" max="1" width="9" style="1"/>
    <col min="2" max="2" width="5.875" style="1" customWidth="1"/>
    <col min="3" max="9" width="7.375" style="1" bestFit="1" customWidth="1"/>
    <col min="10" max="10" width="6.5" style="1" bestFit="1" customWidth="1"/>
    <col min="11" max="13" width="7.375" style="1" bestFit="1" customWidth="1"/>
    <col min="14" max="14" width="6.5" style="1" bestFit="1" customWidth="1"/>
    <col min="15" max="15" width="7.375" style="1" bestFit="1" customWidth="1"/>
    <col min="16" max="16" width="6.5" style="1" bestFit="1" customWidth="1"/>
    <col min="17" max="17" width="7.375" style="1" bestFit="1" customWidth="1"/>
    <col min="18" max="18" width="6.5" style="1" bestFit="1" customWidth="1"/>
    <col min="19" max="19" width="7.375" style="1" bestFit="1" customWidth="1"/>
    <col min="20" max="20" width="5.875" style="1" bestFit="1" customWidth="1"/>
    <col min="21" max="22" width="6.5" style="1" bestFit="1" customWidth="1"/>
    <col min="23" max="257" width="9" style="1"/>
    <col min="258" max="278" width="5.875" style="1" customWidth="1"/>
    <col min="279" max="513" width="9" style="1"/>
    <col min="514" max="534" width="5.875" style="1" customWidth="1"/>
    <col min="535" max="769" width="9" style="1"/>
    <col min="770" max="790" width="5.875" style="1" customWidth="1"/>
    <col min="791" max="1025" width="9" style="1"/>
    <col min="1026" max="1046" width="5.875" style="1" customWidth="1"/>
    <col min="1047" max="1281" width="9" style="1"/>
    <col min="1282" max="1302" width="5.875" style="1" customWidth="1"/>
    <col min="1303" max="1537" width="9" style="1"/>
    <col min="1538" max="1558" width="5.875" style="1" customWidth="1"/>
    <col min="1559" max="1793" width="9" style="1"/>
    <col min="1794" max="1814" width="5.875" style="1" customWidth="1"/>
    <col min="1815" max="2049" width="9" style="1"/>
    <col min="2050" max="2070" width="5.875" style="1" customWidth="1"/>
    <col min="2071" max="2305" width="9" style="1"/>
    <col min="2306" max="2326" width="5.875" style="1" customWidth="1"/>
    <col min="2327" max="2561" width="9" style="1"/>
    <col min="2562" max="2582" width="5.875" style="1" customWidth="1"/>
    <col min="2583" max="2817" width="9" style="1"/>
    <col min="2818" max="2838" width="5.875" style="1" customWidth="1"/>
    <col min="2839" max="3073" width="9" style="1"/>
    <col min="3074" max="3094" width="5.875" style="1" customWidth="1"/>
    <col min="3095" max="3329" width="9" style="1"/>
    <col min="3330" max="3350" width="5.875" style="1" customWidth="1"/>
    <col min="3351" max="3585" width="9" style="1"/>
    <col min="3586" max="3606" width="5.875" style="1" customWidth="1"/>
    <col min="3607" max="3841" width="9" style="1"/>
    <col min="3842" max="3862" width="5.875" style="1" customWidth="1"/>
    <col min="3863" max="4097" width="9" style="1"/>
    <col min="4098" max="4118" width="5.875" style="1" customWidth="1"/>
    <col min="4119" max="4353" width="9" style="1"/>
    <col min="4354" max="4374" width="5.875" style="1" customWidth="1"/>
    <col min="4375" max="4609" width="9" style="1"/>
    <col min="4610" max="4630" width="5.875" style="1" customWidth="1"/>
    <col min="4631" max="4865" width="9" style="1"/>
    <col min="4866" max="4886" width="5.875" style="1" customWidth="1"/>
    <col min="4887" max="5121" width="9" style="1"/>
    <col min="5122" max="5142" width="5.875" style="1" customWidth="1"/>
    <col min="5143" max="5377" width="9" style="1"/>
    <col min="5378" max="5398" width="5.875" style="1" customWidth="1"/>
    <col min="5399" max="5633" width="9" style="1"/>
    <col min="5634" max="5654" width="5.875" style="1" customWidth="1"/>
    <col min="5655" max="5889" width="9" style="1"/>
    <col min="5890" max="5910" width="5.875" style="1" customWidth="1"/>
    <col min="5911" max="6145" width="9" style="1"/>
    <col min="6146" max="6166" width="5.875" style="1" customWidth="1"/>
    <col min="6167" max="6401" width="9" style="1"/>
    <col min="6402" max="6422" width="5.875" style="1" customWidth="1"/>
    <col min="6423" max="6657" width="9" style="1"/>
    <col min="6658" max="6678" width="5.875" style="1" customWidth="1"/>
    <col min="6679" max="6913" width="9" style="1"/>
    <col min="6914" max="6934" width="5.875" style="1" customWidth="1"/>
    <col min="6935" max="7169" width="9" style="1"/>
    <col min="7170" max="7190" width="5.875" style="1" customWidth="1"/>
    <col min="7191" max="7425" width="9" style="1"/>
    <col min="7426" max="7446" width="5.875" style="1" customWidth="1"/>
    <col min="7447" max="7681" width="9" style="1"/>
    <col min="7682" max="7702" width="5.875" style="1" customWidth="1"/>
    <col min="7703" max="7937" width="9" style="1"/>
    <col min="7938" max="7958" width="5.875" style="1" customWidth="1"/>
    <col min="7959" max="8193" width="9" style="1"/>
    <col min="8194" max="8214" width="5.875" style="1" customWidth="1"/>
    <col min="8215" max="8449" width="9" style="1"/>
    <col min="8450" max="8470" width="5.875" style="1" customWidth="1"/>
    <col min="8471" max="8705" width="9" style="1"/>
    <col min="8706" max="8726" width="5.875" style="1" customWidth="1"/>
    <col min="8727" max="8961" width="9" style="1"/>
    <col min="8962" max="8982" width="5.875" style="1" customWidth="1"/>
    <col min="8983" max="9217" width="9" style="1"/>
    <col min="9218" max="9238" width="5.875" style="1" customWidth="1"/>
    <col min="9239" max="9473" width="9" style="1"/>
    <col min="9474" max="9494" width="5.875" style="1" customWidth="1"/>
    <col min="9495" max="9729" width="9" style="1"/>
    <col min="9730" max="9750" width="5.875" style="1" customWidth="1"/>
    <col min="9751" max="9985" width="9" style="1"/>
    <col min="9986" max="10006" width="5.875" style="1" customWidth="1"/>
    <col min="10007" max="10241" width="9" style="1"/>
    <col min="10242" max="10262" width="5.875" style="1" customWidth="1"/>
    <col min="10263" max="10497" width="9" style="1"/>
    <col min="10498" max="10518" width="5.875" style="1" customWidth="1"/>
    <col min="10519" max="10753" width="9" style="1"/>
    <col min="10754" max="10774" width="5.875" style="1" customWidth="1"/>
    <col min="10775" max="11009" width="9" style="1"/>
    <col min="11010" max="11030" width="5.875" style="1" customWidth="1"/>
    <col min="11031" max="11265" width="9" style="1"/>
    <col min="11266" max="11286" width="5.875" style="1" customWidth="1"/>
    <col min="11287" max="11521" width="9" style="1"/>
    <col min="11522" max="11542" width="5.875" style="1" customWidth="1"/>
    <col min="11543" max="11777" width="9" style="1"/>
    <col min="11778" max="11798" width="5.875" style="1" customWidth="1"/>
    <col min="11799" max="12033" width="9" style="1"/>
    <col min="12034" max="12054" width="5.875" style="1" customWidth="1"/>
    <col min="12055" max="12289" width="9" style="1"/>
    <col min="12290" max="12310" width="5.875" style="1" customWidth="1"/>
    <col min="12311" max="12545" width="9" style="1"/>
    <col min="12546" max="12566" width="5.875" style="1" customWidth="1"/>
    <col min="12567" max="12801" width="9" style="1"/>
    <col min="12802" max="12822" width="5.875" style="1" customWidth="1"/>
    <col min="12823" max="13057" width="9" style="1"/>
    <col min="13058" max="13078" width="5.875" style="1" customWidth="1"/>
    <col min="13079" max="13313" width="9" style="1"/>
    <col min="13314" max="13334" width="5.875" style="1" customWidth="1"/>
    <col min="13335" max="13569" width="9" style="1"/>
    <col min="13570" max="13590" width="5.875" style="1" customWidth="1"/>
    <col min="13591" max="13825" width="9" style="1"/>
    <col min="13826" max="13846" width="5.875" style="1" customWidth="1"/>
    <col min="13847" max="14081" width="9" style="1"/>
    <col min="14082" max="14102" width="5.875" style="1" customWidth="1"/>
    <col min="14103" max="14337" width="9" style="1"/>
    <col min="14338" max="14358" width="5.875" style="1" customWidth="1"/>
    <col min="14359" max="14593" width="9" style="1"/>
    <col min="14594" max="14614" width="5.875" style="1" customWidth="1"/>
    <col min="14615" max="14849" width="9" style="1"/>
    <col min="14850" max="14870" width="5.875" style="1" customWidth="1"/>
    <col min="14871" max="15105" width="9" style="1"/>
    <col min="15106" max="15126" width="5.875" style="1" customWidth="1"/>
    <col min="15127" max="15361" width="9" style="1"/>
    <col min="15362" max="15382" width="5.875" style="1" customWidth="1"/>
    <col min="15383" max="15617" width="9" style="1"/>
    <col min="15618" max="15638" width="5.875" style="1" customWidth="1"/>
    <col min="15639" max="15873" width="9" style="1"/>
    <col min="15874" max="15894" width="5.875" style="1" customWidth="1"/>
    <col min="15895" max="16129" width="9" style="1"/>
    <col min="16130" max="16150" width="5.875" style="1" customWidth="1"/>
    <col min="16151" max="16384" width="9" style="1"/>
  </cols>
  <sheetData>
    <row r="1" spans="1:41" x14ac:dyDescent="0.2">
      <c r="A1" s="1" t="s">
        <v>242</v>
      </c>
    </row>
    <row r="2" spans="1:41" x14ac:dyDescent="0.2">
      <c r="A2" s="1" t="s">
        <v>240</v>
      </c>
    </row>
    <row r="3" spans="1:41" x14ac:dyDescent="0.2">
      <c r="B3" s="2" t="s">
        <v>237</v>
      </c>
      <c r="C3" s="3">
        <v>1</v>
      </c>
      <c r="D3" s="3">
        <v>2</v>
      </c>
      <c r="E3" s="3">
        <v>3</v>
      </c>
      <c r="F3" s="3">
        <v>4</v>
      </c>
      <c r="G3" s="3">
        <v>5</v>
      </c>
      <c r="H3" s="3">
        <v>6</v>
      </c>
      <c r="I3" s="3">
        <v>7</v>
      </c>
      <c r="J3" s="3">
        <v>8</v>
      </c>
      <c r="K3" s="3">
        <v>9</v>
      </c>
      <c r="L3" s="3">
        <v>10</v>
      </c>
      <c r="M3" s="3">
        <v>11</v>
      </c>
      <c r="N3" s="3">
        <v>12</v>
      </c>
      <c r="O3" s="3">
        <v>13</v>
      </c>
      <c r="P3" s="3">
        <v>14</v>
      </c>
      <c r="Q3" s="3">
        <v>15</v>
      </c>
      <c r="R3" s="3">
        <v>16</v>
      </c>
      <c r="S3" s="3">
        <v>17</v>
      </c>
      <c r="T3" s="3">
        <v>18</v>
      </c>
      <c r="U3" s="3">
        <v>19</v>
      </c>
      <c r="V3" s="3">
        <v>20</v>
      </c>
    </row>
    <row r="4" spans="1:41" x14ac:dyDescent="0.2">
      <c r="B4" s="4" t="s">
        <v>238</v>
      </c>
      <c r="C4" s="7">
        <v>1466.78728592415</v>
      </c>
      <c r="D4" s="7">
        <v>1646.3572610578899</v>
      </c>
      <c r="E4" s="7">
        <v>1497.73916477483</v>
      </c>
      <c r="F4" s="7">
        <v>32.178925814766998</v>
      </c>
      <c r="G4" s="7">
        <v>2213.9129693199802</v>
      </c>
      <c r="H4" s="7">
        <v>2238.1460802030801</v>
      </c>
      <c r="I4" s="7">
        <v>448.65982763564398</v>
      </c>
      <c r="J4" s="7">
        <v>214.056128267383</v>
      </c>
      <c r="K4" s="7">
        <v>6.4047831931030004</v>
      </c>
      <c r="L4" s="7">
        <v>264.88747932217098</v>
      </c>
      <c r="M4" s="7">
        <v>470.19314583176703</v>
      </c>
      <c r="N4" s="7">
        <v>0</v>
      </c>
      <c r="O4" s="7">
        <v>215.66445965962501</v>
      </c>
      <c r="P4" s="7">
        <v>0</v>
      </c>
      <c r="Q4" s="7">
        <v>3182.3610646481402</v>
      </c>
      <c r="R4" s="7">
        <v>0</v>
      </c>
      <c r="S4" s="7">
        <v>1266.8285718887601</v>
      </c>
      <c r="T4" s="7">
        <v>0</v>
      </c>
      <c r="U4" s="7">
        <v>122.681888908177</v>
      </c>
      <c r="V4" s="7">
        <v>0</v>
      </c>
    </row>
    <row r="5" spans="1:41" x14ac:dyDescent="0.2">
      <c r="B5" s="4" t="s">
        <v>239</v>
      </c>
      <c r="C5" s="8">
        <v>1466.7872930000001</v>
      </c>
      <c r="D5" s="8">
        <v>1646.3572690000001</v>
      </c>
      <c r="E5" s="8">
        <v>1497.7391720000001</v>
      </c>
      <c r="F5" s="8">
        <v>32.178925970000002</v>
      </c>
      <c r="G5" s="8">
        <v>2213.9129800000001</v>
      </c>
      <c r="H5" s="8">
        <v>2238.1460910000001</v>
      </c>
      <c r="I5" s="8">
        <v>448.65982980000001</v>
      </c>
      <c r="J5" s="8">
        <v>214.05612930000001</v>
      </c>
      <c r="K5" s="8">
        <v>6.404783224</v>
      </c>
      <c r="L5" s="8">
        <v>264.8874806</v>
      </c>
      <c r="M5" s="8">
        <v>470.19314809999997</v>
      </c>
      <c r="N5" s="8">
        <v>0</v>
      </c>
      <c r="O5" s="8">
        <v>215.66446070000001</v>
      </c>
      <c r="P5" s="8">
        <v>0</v>
      </c>
      <c r="Q5" s="8">
        <v>3182.3610800000001</v>
      </c>
      <c r="R5" s="8">
        <v>0</v>
      </c>
      <c r="S5" s="8">
        <v>1266.8285780000001</v>
      </c>
      <c r="T5" s="8">
        <v>0</v>
      </c>
      <c r="U5" s="8">
        <v>122.6818895</v>
      </c>
      <c r="V5" s="8">
        <v>0</v>
      </c>
    </row>
    <row r="6" spans="1:41" x14ac:dyDescent="0.2">
      <c r="B6" s="5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41" x14ac:dyDescent="0.2">
      <c r="B7" s="2" t="s">
        <v>237</v>
      </c>
      <c r="C7" s="14">
        <v>21</v>
      </c>
      <c r="D7" s="14">
        <v>22</v>
      </c>
      <c r="E7" s="14">
        <v>23</v>
      </c>
      <c r="F7" s="14">
        <v>24</v>
      </c>
      <c r="G7" s="14">
        <v>25</v>
      </c>
      <c r="H7" s="14">
        <v>26</v>
      </c>
      <c r="I7" s="14">
        <v>27</v>
      </c>
      <c r="J7" s="14">
        <v>28</v>
      </c>
      <c r="K7" s="14">
        <v>29</v>
      </c>
      <c r="L7" s="14">
        <v>30</v>
      </c>
      <c r="M7" s="14">
        <v>31</v>
      </c>
      <c r="N7" s="14">
        <v>32</v>
      </c>
      <c r="O7" s="14">
        <v>33</v>
      </c>
      <c r="P7" s="14">
        <v>34</v>
      </c>
      <c r="Q7" s="14">
        <v>35</v>
      </c>
      <c r="R7" s="14">
        <v>36</v>
      </c>
      <c r="S7" s="14">
        <v>37</v>
      </c>
      <c r="T7" s="14">
        <v>38</v>
      </c>
      <c r="U7" s="14">
        <v>39</v>
      </c>
      <c r="V7" s="14">
        <v>40</v>
      </c>
    </row>
    <row r="8" spans="1:41" x14ac:dyDescent="0.2">
      <c r="B8" s="4" t="s">
        <v>238</v>
      </c>
      <c r="C8" s="7">
        <v>423.24271775825798</v>
      </c>
      <c r="D8" s="7">
        <v>304.47832743118198</v>
      </c>
      <c r="E8" s="7">
        <v>348.23315492010698</v>
      </c>
      <c r="F8" s="7">
        <v>190.53144958086801</v>
      </c>
      <c r="G8" s="7">
        <v>533.77992182502101</v>
      </c>
      <c r="H8" s="7">
        <v>0</v>
      </c>
      <c r="I8" s="7">
        <v>1245.62405599105</v>
      </c>
      <c r="J8" s="7">
        <v>0</v>
      </c>
      <c r="K8" s="7">
        <v>2971.4798006654401</v>
      </c>
      <c r="L8" s="7">
        <v>1379.82080234368</v>
      </c>
      <c r="M8" s="7">
        <v>103.09060690268601</v>
      </c>
      <c r="N8" s="7">
        <v>258.74161295181898</v>
      </c>
      <c r="O8" s="7">
        <v>2305.3431848789101</v>
      </c>
      <c r="P8" s="7">
        <v>722.52624641449995</v>
      </c>
      <c r="Q8" s="7">
        <v>1883.5167479138199</v>
      </c>
      <c r="R8" s="7">
        <v>630.11023936031904</v>
      </c>
      <c r="S8" s="7">
        <v>322.91758234223101</v>
      </c>
      <c r="T8" s="7">
        <v>83.219662118545003</v>
      </c>
      <c r="U8" s="7">
        <v>0</v>
      </c>
      <c r="V8" s="7">
        <v>238.06780765155</v>
      </c>
    </row>
    <row r="9" spans="1:41" ht="13.5" x14ac:dyDescent="0.2">
      <c r="B9" s="4" t="s">
        <v>239</v>
      </c>
      <c r="C9" s="8">
        <v>423.24271979999997</v>
      </c>
      <c r="D9" s="8">
        <v>304.47832890000001</v>
      </c>
      <c r="E9" s="8">
        <v>348.23315659999997</v>
      </c>
      <c r="F9" s="8">
        <v>190.53145050000001</v>
      </c>
      <c r="G9" s="8">
        <v>533.77992440000003</v>
      </c>
      <c r="H9" s="8">
        <v>0</v>
      </c>
      <c r="I9" s="8">
        <v>1245.6240620000001</v>
      </c>
      <c r="J9" s="8">
        <v>0</v>
      </c>
      <c r="K9" s="8">
        <v>2971.4798150000001</v>
      </c>
      <c r="L9" s="8">
        <v>1379.8208090000001</v>
      </c>
      <c r="M9" s="8">
        <v>103.0906074</v>
      </c>
      <c r="N9" s="8">
        <v>258.74161420000001</v>
      </c>
      <c r="O9" s="8">
        <v>2305.3431959999998</v>
      </c>
      <c r="P9" s="8">
        <v>722.52624990000004</v>
      </c>
      <c r="Q9" s="8">
        <v>1883.5167570000001</v>
      </c>
      <c r="R9" s="8">
        <v>630.11024239999995</v>
      </c>
      <c r="S9" s="8">
        <v>322.91758390000001</v>
      </c>
      <c r="T9" s="8">
        <v>83.21966252</v>
      </c>
      <c r="U9" s="8">
        <v>0</v>
      </c>
      <c r="V9" s="8">
        <v>238.06780879999999</v>
      </c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x14ac:dyDescent="0.2">
      <c r="B10" s="5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41" x14ac:dyDescent="0.2">
      <c r="B11" s="2" t="s">
        <v>237</v>
      </c>
      <c r="C11" s="14">
        <v>41</v>
      </c>
      <c r="D11" s="14">
        <v>42</v>
      </c>
      <c r="E11" s="14">
        <v>43</v>
      </c>
      <c r="F11" s="14">
        <v>44</v>
      </c>
      <c r="G11" s="14">
        <v>45</v>
      </c>
      <c r="H11" s="14">
        <v>46</v>
      </c>
      <c r="I11" s="14">
        <v>47</v>
      </c>
      <c r="J11" s="14">
        <v>48</v>
      </c>
      <c r="K11" s="14">
        <v>49</v>
      </c>
      <c r="L11" s="14">
        <v>50</v>
      </c>
      <c r="M11" s="14">
        <v>51</v>
      </c>
      <c r="N11" s="14">
        <v>52</v>
      </c>
      <c r="O11" s="14">
        <v>53</v>
      </c>
      <c r="P11" s="14">
        <v>54</v>
      </c>
      <c r="Q11" s="14">
        <v>55</v>
      </c>
      <c r="R11" s="14">
        <v>56</v>
      </c>
      <c r="S11" s="14">
        <v>57</v>
      </c>
      <c r="T11" s="14">
        <v>58</v>
      </c>
      <c r="U11" s="14">
        <v>59</v>
      </c>
      <c r="V11" s="7"/>
    </row>
    <row r="12" spans="1:41" x14ac:dyDescent="0.2">
      <c r="B12" s="4" t="s">
        <v>238</v>
      </c>
      <c r="C12" s="7">
        <v>84.287686643391993</v>
      </c>
      <c r="D12" s="7">
        <v>1308.0218466900401</v>
      </c>
      <c r="E12" s="7">
        <v>285.02762482501402</v>
      </c>
      <c r="F12" s="7">
        <v>2226.9964132568598</v>
      </c>
      <c r="G12" s="7">
        <v>292.04549609115901</v>
      </c>
      <c r="H12" s="7">
        <v>2876.7311521225101</v>
      </c>
      <c r="I12" s="7">
        <v>0</v>
      </c>
      <c r="J12" s="7">
        <v>4.4489639095379996</v>
      </c>
      <c r="K12" s="7">
        <v>1117.3188536099999</v>
      </c>
      <c r="L12" s="7">
        <v>0</v>
      </c>
      <c r="M12" s="7">
        <v>2136.4881396934802</v>
      </c>
      <c r="N12" s="7">
        <v>611.48944825014701</v>
      </c>
      <c r="O12" s="7">
        <v>328.577898614925</v>
      </c>
      <c r="P12" s="7">
        <v>180.625439828655</v>
      </c>
      <c r="Q12" s="7">
        <v>684.11626359979198</v>
      </c>
      <c r="R12" s="7">
        <v>830.37107159425204</v>
      </c>
      <c r="S12" s="7">
        <v>7.0309390580819997</v>
      </c>
      <c r="T12" s="7">
        <v>19.216080517300998</v>
      </c>
      <c r="U12" s="7">
        <v>143.233475109035</v>
      </c>
      <c r="V12" s="7"/>
    </row>
    <row r="13" spans="1:41" x14ac:dyDescent="0.2">
      <c r="B13" s="4" t="s">
        <v>239</v>
      </c>
      <c r="C13" s="8">
        <v>84.287687050000002</v>
      </c>
      <c r="D13" s="8">
        <v>1308.021853</v>
      </c>
      <c r="E13" s="8">
        <v>285.02762619999999</v>
      </c>
      <c r="F13" s="8">
        <v>2226.9964239999999</v>
      </c>
      <c r="G13" s="8">
        <v>292.04549750000001</v>
      </c>
      <c r="H13" s="8">
        <v>2876.731166</v>
      </c>
      <c r="I13" s="8">
        <v>0</v>
      </c>
      <c r="J13" s="8">
        <v>4.4489639309999998</v>
      </c>
      <c r="K13" s="8">
        <v>1117.318859</v>
      </c>
      <c r="L13" s="8">
        <v>0</v>
      </c>
      <c r="M13" s="8">
        <v>2136.4881500000001</v>
      </c>
      <c r="N13" s="8">
        <v>611.48945119999996</v>
      </c>
      <c r="O13" s="8">
        <v>328.57790019999999</v>
      </c>
      <c r="P13" s="8">
        <v>180.62544070000001</v>
      </c>
      <c r="Q13" s="8">
        <v>684.11626690000003</v>
      </c>
      <c r="R13" s="8">
        <v>830.37107560000004</v>
      </c>
      <c r="S13" s="8">
        <v>7.0309390919999997</v>
      </c>
      <c r="T13" s="8">
        <v>19.216080609999999</v>
      </c>
      <c r="U13" s="8">
        <v>143.23347580000001</v>
      </c>
      <c r="V13" s="7"/>
    </row>
    <row r="14" spans="1:41" x14ac:dyDescent="0.2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41" x14ac:dyDescent="0.2"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41" ht="15" x14ac:dyDescent="0.2">
      <c r="A16" s="15" t="s">
        <v>243</v>
      </c>
      <c r="B16" s="15"/>
      <c r="C16" s="15"/>
      <c r="D16" s="15"/>
      <c r="E16" s="16">
        <v>110000</v>
      </c>
      <c r="F16" s="15" t="s">
        <v>244</v>
      </c>
      <c r="I16" s="1">
        <f>E16/1000000</f>
        <v>0.11</v>
      </c>
      <c r="J16" s="1" t="s">
        <v>245</v>
      </c>
    </row>
    <row r="18" spans="1:22" x14ac:dyDescent="0.2">
      <c r="A18" s="1" t="s">
        <v>246</v>
      </c>
    </row>
    <row r="21" spans="1:22" x14ac:dyDescent="0.2">
      <c r="B21" s="2" t="s">
        <v>237</v>
      </c>
      <c r="C21" s="3">
        <v>1</v>
      </c>
      <c r="D21" s="3">
        <v>2</v>
      </c>
      <c r="E21" s="3">
        <v>3</v>
      </c>
      <c r="F21" s="3">
        <v>4</v>
      </c>
      <c r="G21" s="3">
        <v>5</v>
      </c>
      <c r="H21" s="3">
        <v>6</v>
      </c>
      <c r="I21" s="3">
        <v>7</v>
      </c>
      <c r="J21" s="3">
        <v>8</v>
      </c>
      <c r="K21" s="3">
        <v>9</v>
      </c>
      <c r="L21" s="3">
        <v>10</v>
      </c>
      <c r="M21" s="3">
        <v>11</v>
      </c>
      <c r="N21" s="3">
        <v>12</v>
      </c>
      <c r="O21" s="3">
        <v>13</v>
      </c>
      <c r="P21" s="3">
        <v>14</v>
      </c>
      <c r="Q21" s="3">
        <v>15</v>
      </c>
      <c r="R21" s="3">
        <v>16</v>
      </c>
      <c r="S21" s="3">
        <v>17</v>
      </c>
      <c r="T21" s="3">
        <v>18</v>
      </c>
      <c r="U21" s="3">
        <v>19</v>
      </c>
      <c r="V21" s="3">
        <v>20</v>
      </c>
    </row>
    <row r="22" spans="1:22" x14ac:dyDescent="0.2">
      <c r="B22" s="4" t="s">
        <v>238</v>
      </c>
      <c r="C22" s="7">
        <f>C4*$I$16</f>
        <v>161.34660145165648</v>
      </c>
      <c r="D22" s="7">
        <f t="shared" ref="D22:V22" si="0">D4*$I$16</f>
        <v>181.09929871636788</v>
      </c>
      <c r="E22" s="7">
        <f t="shared" si="0"/>
        <v>164.7513081252313</v>
      </c>
      <c r="F22" s="7">
        <f t="shared" si="0"/>
        <v>3.5396818396243699</v>
      </c>
      <c r="G22" s="7">
        <f t="shared" si="0"/>
        <v>243.53042662519783</v>
      </c>
      <c r="H22" s="7">
        <f t="shared" si="0"/>
        <v>246.19606882233882</v>
      </c>
      <c r="I22" s="7">
        <f t="shared" si="0"/>
        <v>49.352581039920835</v>
      </c>
      <c r="J22" s="7">
        <f t="shared" si="0"/>
        <v>23.546174109412132</v>
      </c>
      <c r="K22" s="7">
        <f t="shared" si="0"/>
        <v>0.70452615124133</v>
      </c>
      <c r="L22" s="7">
        <f t="shared" si="0"/>
        <v>29.137622725438806</v>
      </c>
      <c r="M22" s="7">
        <f t="shared" si="0"/>
        <v>51.721246041494375</v>
      </c>
      <c r="N22" s="7">
        <f t="shared" si="0"/>
        <v>0</v>
      </c>
      <c r="O22" s="7">
        <f t="shared" si="0"/>
        <v>23.723090562558752</v>
      </c>
      <c r="P22" s="7">
        <f t="shared" si="0"/>
        <v>0</v>
      </c>
      <c r="Q22" s="7">
        <f t="shared" si="0"/>
        <v>350.05971711129541</v>
      </c>
      <c r="R22" s="7">
        <f t="shared" si="0"/>
        <v>0</v>
      </c>
      <c r="S22" s="7">
        <f t="shared" si="0"/>
        <v>139.3511429077636</v>
      </c>
      <c r="T22" s="7">
        <f t="shared" si="0"/>
        <v>0</v>
      </c>
      <c r="U22" s="7">
        <f t="shared" si="0"/>
        <v>13.495007779899471</v>
      </c>
      <c r="V22" s="7">
        <f t="shared" si="0"/>
        <v>0</v>
      </c>
    </row>
    <row r="23" spans="1:22" x14ac:dyDescent="0.2">
      <c r="B23" s="4" t="s">
        <v>239</v>
      </c>
      <c r="C23" s="7">
        <f>C5*$I$16</f>
        <v>161.34660223</v>
      </c>
      <c r="D23" s="7">
        <f t="shared" ref="D23:V23" si="1">D5*$I$16</f>
        <v>181.09929959000002</v>
      </c>
      <c r="E23" s="7">
        <f t="shared" si="1"/>
        <v>164.75130892000001</v>
      </c>
      <c r="F23" s="7">
        <f t="shared" si="1"/>
        <v>3.5396818567000001</v>
      </c>
      <c r="G23" s="7">
        <f t="shared" si="1"/>
        <v>243.53042780000001</v>
      </c>
      <c r="H23" s="7">
        <f t="shared" si="1"/>
        <v>246.19607001</v>
      </c>
      <c r="I23" s="7">
        <f t="shared" si="1"/>
        <v>49.352581278000002</v>
      </c>
      <c r="J23" s="7">
        <f t="shared" si="1"/>
        <v>23.546174223000001</v>
      </c>
      <c r="K23" s="7">
        <f t="shared" si="1"/>
        <v>0.70452615464000001</v>
      </c>
      <c r="L23" s="7">
        <f t="shared" si="1"/>
        <v>29.137622866000001</v>
      </c>
      <c r="M23" s="7">
        <f t="shared" si="1"/>
        <v>51.721246291</v>
      </c>
      <c r="N23" s="7">
        <f t="shared" si="1"/>
        <v>0</v>
      </c>
      <c r="O23" s="7">
        <f t="shared" si="1"/>
        <v>23.723090677000002</v>
      </c>
      <c r="P23" s="7">
        <f t="shared" si="1"/>
        <v>0</v>
      </c>
      <c r="Q23" s="7">
        <f t="shared" si="1"/>
        <v>350.05971880000004</v>
      </c>
      <c r="R23" s="7">
        <f t="shared" si="1"/>
        <v>0</v>
      </c>
      <c r="S23" s="7">
        <f t="shared" si="1"/>
        <v>139.35114358000001</v>
      </c>
      <c r="T23" s="7">
        <f t="shared" si="1"/>
        <v>0</v>
      </c>
      <c r="U23" s="7">
        <f t="shared" si="1"/>
        <v>13.495007845</v>
      </c>
      <c r="V23" s="7">
        <f t="shared" si="1"/>
        <v>0</v>
      </c>
    </row>
    <row r="24" spans="1:22" x14ac:dyDescent="0.2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x14ac:dyDescent="0.2">
      <c r="B25" s="2" t="s">
        <v>237</v>
      </c>
      <c r="C25" s="14">
        <v>21</v>
      </c>
      <c r="D25" s="14">
        <v>22</v>
      </c>
      <c r="E25" s="14">
        <v>23</v>
      </c>
      <c r="F25" s="14">
        <v>24</v>
      </c>
      <c r="G25" s="14">
        <v>25</v>
      </c>
      <c r="H25" s="14">
        <v>26</v>
      </c>
      <c r="I25" s="14">
        <v>27</v>
      </c>
      <c r="J25" s="14">
        <v>28</v>
      </c>
      <c r="K25" s="14">
        <v>29</v>
      </c>
      <c r="L25" s="14">
        <v>30</v>
      </c>
      <c r="M25" s="14">
        <v>31</v>
      </c>
      <c r="N25" s="14">
        <v>32</v>
      </c>
      <c r="O25" s="14">
        <v>33</v>
      </c>
      <c r="P25" s="14">
        <v>34</v>
      </c>
      <c r="Q25" s="14">
        <v>35</v>
      </c>
      <c r="R25" s="14">
        <v>36</v>
      </c>
      <c r="S25" s="14">
        <v>37</v>
      </c>
      <c r="T25" s="14">
        <v>38</v>
      </c>
      <c r="U25" s="14">
        <v>39</v>
      </c>
      <c r="V25" s="14">
        <v>40</v>
      </c>
    </row>
    <row r="26" spans="1:22" x14ac:dyDescent="0.2">
      <c r="B26" s="4" t="s">
        <v>238</v>
      </c>
      <c r="C26" s="7">
        <f>C8*$I$16</f>
        <v>46.556698953408379</v>
      </c>
      <c r="D26" s="7">
        <f t="shared" ref="D26:V26" si="2">D8*$I$16</f>
        <v>33.492616017430016</v>
      </c>
      <c r="E26" s="7">
        <f t="shared" si="2"/>
        <v>38.30564704121177</v>
      </c>
      <c r="F26" s="7">
        <f t="shared" si="2"/>
        <v>20.958459453895482</v>
      </c>
      <c r="G26" s="7">
        <f t="shared" si="2"/>
        <v>58.715791400752309</v>
      </c>
      <c r="H26" s="7">
        <f t="shared" si="2"/>
        <v>0</v>
      </c>
      <c r="I26" s="7">
        <f t="shared" si="2"/>
        <v>137.0186461590155</v>
      </c>
      <c r="J26" s="7">
        <f t="shared" si="2"/>
        <v>0</v>
      </c>
      <c r="K26" s="7">
        <f t="shared" si="2"/>
        <v>326.8627780731984</v>
      </c>
      <c r="L26" s="7">
        <f t="shared" si="2"/>
        <v>151.78028825780481</v>
      </c>
      <c r="M26" s="7">
        <f t="shared" si="2"/>
        <v>11.339966759295461</v>
      </c>
      <c r="N26" s="7">
        <f t="shared" si="2"/>
        <v>28.461577424700089</v>
      </c>
      <c r="O26" s="7">
        <f t="shared" si="2"/>
        <v>253.5877503366801</v>
      </c>
      <c r="P26" s="7">
        <f t="shared" si="2"/>
        <v>79.477887105595002</v>
      </c>
      <c r="Q26" s="7">
        <f t="shared" si="2"/>
        <v>207.1868422705202</v>
      </c>
      <c r="R26" s="7">
        <f t="shared" si="2"/>
        <v>69.312126329635092</v>
      </c>
      <c r="S26" s="7">
        <f t="shared" si="2"/>
        <v>35.520934057645412</v>
      </c>
      <c r="T26" s="7">
        <f t="shared" si="2"/>
        <v>9.1541628330399512</v>
      </c>
      <c r="U26" s="7">
        <f t="shared" si="2"/>
        <v>0</v>
      </c>
      <c r="V26" s="7">
        <f t="shared" si="2"/>
        <v>26.187458841670502</v>
      </c>
    </row>
    <row r="27" spans="1:22" x14ac:dyDescent="0.2">
      <c r="B27" s="4" t="s">
        <v>239</v>
      </c>
      <c r="C27" s="7">
        <f>C9*$I$16</f>
        <v>46.556699177999995</v>
      </c>
      <c r="D27" s="7">
        <f t="shared" ref="D27:V27" si="3">D9*$I$16</f>
        <v>33.492616179000002</v>
      </c>
      <c r="E27" s="7">
        <f t="shared" si="3"/>
        <v>38.305647225999998</v>
      </c>
      <c r="F27" s="7">
        <f t="shared" si="3"/>
        <v>20.958459555000001</v>
      </c>
      <c r="G27" s="7">
        <f t="shared" si="3"/>
        <v>58.715791684000003</v>
      </c>
      <c r="H27" s="7">
        <f t="shared" si="3"/>
        <v>0</v>
      </c>
      <c r="I27" s="7">
        <f t="shared" si="3"/>
        <v>137.01864682000001</v>
      </c>
      <c r="J27" s="7">
        <f t="shared" si="3"/>
        <v>0</v>
      </c>
      <c r="K27" s="7">
        <f t="shared" si="3"/>
        <v>326.86277964999999</v>
      </c>
      <c r="L27" s="7">
        <f t="shared" si="3"/>
        <v>151.78028899</v>
      </c>
      <c r="M27" s="7">
        <f t="shared" si="3"/>
        <v>11.339966814</v>
      </c>
      <c r="N27" s="7">
        <f t="shared" si="3"/>
        <v>28.461577562000002</v>
      </c>
      <c r="O27" s="7">
        <f t="shared" si="3"/>
        <v>253.58775155999999</v>
      </c>
      <c r="P27" s="7">
        <f t="shared" si="3"/>
        <v>79.477887489000011</v>
      </c>
      <c r="Q27" s="7">
        <f t="shared" si="3"/>
        <v>207.18684327000003</v>
      </c>
      <c r="R27" s="7">
        <f t="shared" si="3"/>
        <v>69.31212666399999</v>
      </c>
      <c r="S27" s="7">
        <f t="shared" si="3"/>
        <v>35.520934228999998</v>
      </c>
      <c r="T27" s="7">
        <f t="shared" si="3"/>
        <v>9.1541628771999992</v>
      </c>
      <c r="U27" s="7">
        <f t="shared" si="3"/>
        <v>0</v>
      </c>
      <c r="V27" s="7">
        <f t="shared" si="3"/>
        <v>26.187458967999998</v>
      </c>
    </row>
    <row r="28" spans="1:22" x14ac:dyDescent="0.2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x14ac:dyDescent="0.2">
      <c r="B29" s="2" t="s">
        <v>237</v>
      </c>
      <c r="C29" s="14">
        <v>41</v>
      </c>
      <c r="D29" s="14">
        <v>42</v>
      </c>
      <c r="E29" s="14">
        <v>43</v>
      </c>
      <c r="F29" s="14">
        <v>44</v>
      </c>
      <c r="G29" s="14">
        <v>45</v>
      </c>
      <c r="H29" s="14">
        <v>46</v>
      </c>
      <c r="I29" s="14">
        <v>47</v>
      </c>
      <c r="J29" s="14">
        <v>48</v>
      </c>
      <c r="K29" s="14">
        <v>49</v>
      </c>
      <c r="L29" s="14">
        <v>50</v>
      </c>
      <c r="M29" s="14">
        <v>51</v>
      </c>
      <c r="N29" s="14">
        <v>52</v>
      </c>
      <c r="O29" s="14">
        <v>53</v>
      </c>
      <c r="P29" s="14">
        <v>54</v>
      </c>
      <c r="Q29" s="14">
        <v>55</v>
      </c>
      <c r="R29" s="14">
        <v>56</v>
      </c>
      <c r="S29" s="14">
        <v>57</v>
      </c>
      <c r="T29" s="14">
        <v>58</v>
      </c>
      <c r="U29" s="14">
        <v>59</v>
      </c>
      <c r="V29" s="7"/>
    </row>
    <row r="30" spans="1:22" x14ac:dyDescent="0.2">
      <c r="B30" s="4" t="s">
        <v>238</v>
      </c>
      <c r="C30" s="7">
        <f>C12*$I$16</f>
        <v>9.2716455307731191</v>
      </c>
      <c r="D30" s="7">
        <f t="shared" ref="D30:V30" si="4">D12*$I$16</f>
        <v>143.88240313590441</v>
      </c>
      <c r="E30" s="7">
        <f t="shared" si="4"/>
        <v>31.353038730751543</v>
      </c>
      <c r="F30" s="7">
        <f t="shared" si="4"/>
        <v>244.96960545825459</v>
      </c>
      <c r="G30" s="7">
        <f t="shared" si="4"/>
        <v>32.125004570027492</v>
      </c>
      <c r="H30" s="7">
        <f t="shared" si="4"/>
        <v>316.4404267334761</v>
      </c>
      <c r="I30" s="7">
        <f t="shared" si="4"/>
        <v>0</v>
      </c>
      <c r="J30" s="7">
        <f t="shared" si="4"/>
        <v>0.48938603004917997</v>
      </c>
      <c r="K30" s="7">
        <f t="shared" si="4"/>
        <v>122.9050738971</v>
      </c>
      <c r="L30" s="7">
        <f t="shared" si="4"/>
        <v>0</v>
      </c>
      <c r="M30" s="7">
        <f t="shared" si="4"/>
        <v>235.01369536628283</v>
      </c>
      <c r="N30" s="7">
        <f t="shared" si="4"/>
        <v>67.263839307516164</v>
      </c>
      <c r="O30" s="7">
        <f t="shared" si="4"/>
        <v>36.143568847641752</v>
      </c>
      <c r="P30" s="7">
        <f t="shared" si="4"/>
        <v>19.86879838115205</v>
      </c>
      <c r="Q30" s="7">
        <f t="shared" si="4"/>
        <v>75.252788995977113</v>
      </c>
      <c r="R30" s="7">
        <f t="shared" si="4"/>
        <v>91.340817875367719</v>
      </c>
      <c r="S30" s="7">
        <f t="shared" si="4"/>
        <v>0.77340329638901995</v>
      </c>
      <c r="T30" s="7">
        <f t="shared" si="4"/>
        <v>2.1137688569031097</v>
      </c>
      <c r="U30" s="7">
        <f t="shared" si="4"/>
        <v>15.755682261993849</v>
      </c>
      <c r="V30" s="7"/>
    </row>
    <row r="31" spans="1:22" x14ac:dyDescent="0.2">
      <c r="B31" s="4" t="s">
        <v>239</v>
      </c>
      <c r="C31" s="7">
        <f>C13*$I$16</f>
        <v>9.2716455755000009</v>
      </c>
      <c r="D31" s="7">
        <f t="shared" ref="D31:V31" si="5">D13*$I$16</f>
        <v>143.88240382999999</v>
      </c>
      <c r="E31" s="7">
        <f t="shared" si="5"/>
        <v>31.353038882</v>
      </c>
      <c r="F31" s="7">
        <f t="shared" si="5"/>
        <v>244.96960663999999</v>
      </c>
      <c r="G31" s="7">
        <f t="shared" si="5"/>
        <v>32.125004725000004</v>
      </c>
      <c r="H31" s="7">
        <f t="shared" si="5"/>
        <v>316.44042826000003</v>
      </c>
      <c r="I31" s="7">
        <f t="shared" si="5"/>
        <v>0</v>
      </c>
      <c r="J31" s="7">
        <f t="shared" si="5"/>
        <v>0.48938603240999995</v>
      </c>
      <c r="K31" s="7">
        <f t="shared" si="5"/>
        <v>122.90507449</v>
      </c>
      <c r="L31" s="7">
        <f t="shared" si="5"/>
        <v>0</v>
      </c>
      <c r="M31" s="7">
        <f t="shared" si="5"/>
        <v>235.01369650000001</v>
      </c>
      <c r="N31" s="7">
        <f t="shared" si="5"/>
        <v>67.263839632</v>
      </c>
      <c r="O31" s="7">
        <f t="shared" si="5"/>
        <v>36.143569022000001</v>
      </c>
      <c r="P31" s="7">
        <f t="shared" si="5"/>
        <v>19.868798477000002</v>
      </c>
      <c r="Q31" s="7">
        <f t="shared" si="5"/>
        <v>75.252789359000005</v>
      </c>
      <c r="R31" s="7">
        <f t="shared" si="5"/>
        <v>91.340818316000011</v>
      </c>
      <c r="S31" s="7">
        <f t="shared" si="5"/>
        <v>0.77340330011999991</v>
      </c>
      <c r="T31" s="7">
        <f t="shared" si="5"/>
        <v>2.1137688670999997</v>
      </c>
      <c r="U31" s="7">
        <f t="shared" si="5"/>
        <v>15.755682338000002</v>
      </c>
      <c r="V31" s="7"/>
    </row>
  </sheetData>
  <phoneticPr fontId="18"/>
  <pageMargins left="0.75" right="0.75" top="1" bottom="1" header="0.5" footer="0.5"/>
  <pageSetup paperSize="9"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H65"/>
  <sheetViews>
    <sheetView workbookViewId="0">
      <selection activeCell="H7" sqref="H7:H65"/>
    </sheetView>
  </sheetViews>
  <sheetFormatPr defaultRowHeight="13.5" x14ac:dyDescent="0.15"/>
  <cols>
    <col min="1" max="1" width="9.75" bestFit="1" customWidth="1"/>
    <col min="2" max="2" width="12.75" bestFit="1" customWidth="1"/>
    <col min="3" max="3" width="10.625" bestFit="1" customWidth="1"/>
    <col min="4" max="4" width="12.75" bestFit="1" customWidth="1"/>
    <col min="6" max="6" width="12.75" bestFit="1" customWidth="1"/>
    <col min="7" max="7" width="10.625" bestFit="1" customWidth="1"/>
    <col min="8" max="8" width="12.75" bestFit="1" customWidth="1"/>
  </cols>
  <sheetData>
    <row r="4" spans="1:8" x14ac:dyDescent="0.15">
      <c r="A4" t="s">
        <v>236</v>
      </c>
    </row>
    <row r="7" spans="1:8" x14ac:dyDescent="0.15">
      <c r="A7" t="s">
        <v>0</v>
      </c>
      <c r="B7">
        <v>1466.78728592415</v>
      </c>
      <c r="C7" t="s">
        <v>1</v>
      </c>
      <c r="D7">
        <v>1466.7872930000001</v>
      </c>
      <c r="E7" t="s">
        <v>2</v>
      </c>
      <c r="F7">
        <v>498.22131858425303</v>
      </c>
      <c r="G7" t="s">
        <v>3</v>
      </c>
      <c r="H7">
        <v>498.22131760000002</v>
      </c>
    </row>
    <row r="8" spans="1:8" x14ac:dyDescent="0.15">
      <c r="A8" t="s">
        <v>4</v>
      </c>
      <c r="B8">
        <v>1646.3572610578899</v>
      </c>
      <c r="C8" t="s">
        <v>5</v>
      </c>
      <c r="D8">
        <v>1646.3572690000001</v>
      </c>
      <c r="E8" t="s">
        <v>6</v>
      </c>
      <c r="F8">
        <v>1805.9537685677201</v>
      </c>
      <c r="G8" t="s">
        <v>7</v>
      </c>
      <c r="H8">
        <v>1805.953765</v>
      </c>
    </row>
    <row r="9" spans="1:8" x14ac:dyDescent="0.15">
      <c r="A9" t="s">
        <v>8</v>
      </c>
      <c r="B9">
        <v>1497.73916477483</v>
      </c>
      <c r="C9" t="s">
        <v>9</v>
      </c>
      <c r="D9">
        <v>1497.7391720000001</v>
      </c>
      <c r="E9" t="s">
        <v>10</v>
      </c>
      <c r="F9">
        <v>125.288235247511</v>
      </c>
      <c r="G9" t="s">
        <v>11</v>
      </c>
      <c r="H9">
        <v>125.288235</v>
      </c>
    </row>
    <row r="10" spans="1:8" x14ac:dyDescent="0.15">
      <c r="A10" t="s">
        <v>12</v>
      </c>
      <c r="B10">
        <v>32.178925814766998</v>
      </c>
      <c r="C10" t="s">
        <v>13</v>
      </c>
      <c r="D10">
        <v>32.178925970000002</v>
      </c>
      <c r="E10" t="s">
        <v>14</v>
      </c>
      <c r="F10">
        <v>39.230737107502001</v>
      </c>
      <c r="G10" t="s">
        <v>15</v>
      </c>
      <c r="H10">
        <v>39.23073703</v>
      </c>
    </row>
    <row r="11" spans="1:8" x14ac:dyDescent="0.15">
      <c r="A11" t="s">
        <v>16</v>
      </c>
      <c r="B11">
        <v>2213.9129693199802</v>
      </c>
      <c r="C11" t="s">
        <v>17</v>
      </c>
      <c r="D11">
        <v>2213.9129800000001</v>
      </c>
      <c r="E11" t="s">
        <v>18</v>
      </c>
      <c r="F11">
        <v>1073.3323551204001</v>
      </c>
      <c r="G11" t="s">
        <v>19</v>
      </c>
      <c r="H11">
        <v>1073.332353</v>
      </c>
    </row>
    <row r="12" spans="1:8" x14ac:dyDescent="0.15">
      <c r="A12" t="s">
        <v>20</v>
      </c>
      <c r="B12">
        <v>2238.1460802030801</v>
      </c>
      <c r="C12" t="s">
        <v>21</v>
      </c>
      <c r="D12">
        <v>2238.1460910000001</v>
      </c>
      <c r="E12" t="s">
        <v>22</v>
      </c>
      <c r="F12">
        <v>2002.3481759557001</v>
      </c>
      <c r="G12" t="s">
        <v>23</v>
      </c>
      <c r="H12">
        <v>2002.348172</v>
      </c>
    </row>
    <row r="13" spans="1:8" x14ac:dyDescent="0.15">
      <c r="A13" t="s">
        <v>24</v>
      </c>
      <c r="B13">
        <v>448.65982763564398</v>
      </c>
      <c r="C13" t="s">
        <v>25</v>
      </c>
      <c r="D13">
        <v>448.65982980000001</v>
      </c>
      <c r="E13" t="s">
        <v>26</v>
      </c>
      <c r="F13">
        <v>282.35588015780399</v>
      </c>
      <c r="G13" t="s">
        <v>27</v>
      </c>
      <c r="H13">
        <v>282.35587959999998</v>
      </c>
    </row>
    <row r="14" spans="1:8" x14ac:dyDescent="0.15">
      <c r="A14" t="s">
        <v>28</v>
      </c>
      <c r="B14">
        <v>214.056128267383</v>
      </c>
      <c r="C14" t="s">
        <v>29</v>
      </c>
      <c r="D14">
        <v>214.05612930000001</v>
      </c>
      <c r="E14" t="s">
        <v>30</v>
      </c>
      <c r="F14">
        <v>148.73616179383299</v>
      </c>
      <c r="G14" t="s">
        <v>31</v>
      </c>
      <c r="H14">
        <v>148.73616150000001</v>
      </c>
    </row>
    <row r="15" spans="1:8" x14ac:dyDescent="0.15">
      <c r="A15" t="s">
        <v>32</v>
      </c>
      <c r="B15">
        <v>6.4047831931030004</v>
      </c>
      <c r="C15" t="s">
        <v>33</v>
      </c>
      <c r="D15">
        <v>6.404783224</v>
      </c>
      <c r="E15" t="s">
        <v>34</v>
      </c>
      <c r="F15">
        <v>8.7880357174000001E-2</v>
      </c>
      <c r="G15" t="s">
        <v>35</v>
      </c>
      <c r="H15">
        <v>8.7880357000000006E-2</v>
      </c>
    </row>
    <row r="16" spans="1:8" x14ac:dyDescent="0.15">
      <c r="A16" t="s">
        <v>36</v>
      </c>
      <c r="B16">
        <v>264.88747932217098</v>
      </c>
      <c r="C16" t="s">
        <v>37</v>
      </c>
      <c r="D16">
        <v>264.8874806</v>
      </c>
      <c r="E16" t="s">
        <v>38</v>
      </c>
      <c r="F16">
        <v>125.103384147146</v>
      </c>
      <c r="G16" t="s">
        <v>39</v>
      </c>
      <c r="H16">
        <v>125.1033839</v>
      </c>
    </row>
    <row r="17" spans="1:8" x14ac:dyDescent="0.15">
      <c r="A17" t="s">
        <v>40</v>
      </c>
      <c r="B17">
        <v>470.19314583176703</v>
      </c>
      <c r="C17" t="s">
        <v>41</v>
      </c>
      <c r="D17">
        <v>470.19314809999997</v>
      </c>
      <c r="E17" t="s">
        <v>42</v>
      </c>
      <c r="F17">
        <v>165.370534926695</v>
      </c>
      <c r="G17" t="s">
        <v>43</v>
      </c>
      <c r="H17">
        <v>165.37053460000001</v>
      </c>
    </row>
    <row r="18" spans="1:8" x14ac:dyDescent="0.15">
      <c r="A18" t="s">
        <v>44</v>
      </c>
      <c r="B18">
        <v>0</v>
      </c>
      <c r="C18" t="s">
        <v>45</v>
      </c>
      <c r="D18">
        <v>0</v>
      </c>
      <c r="E18" t="s">
        <v>46</v>
      </c>
      <c r="F18">
        <v>0</v>
      </c>
      <c r="G18" t="s">
        <v>47</v>
      </c>
      <c r="H18">
        <v>0</v>
      </c>
    </row>
    <row r="19" spans="1:8" x14ac:dyDescent="0.15">
      <c r="A19" t="s">
        <v>48</v>
      </c>
      <c r="B19">
        <v>215.66445965962501</v>
      </c>
      <c r="C19" t="s">
        <v>49</v>
      </c>
      <c r="D19">
        <v>215.66446070000001</v>
      </c>
      <c r="E19" t="s">
        <v>50</v>
      </c>
      <c r="F19">
        <v>419.14617982803799</v>
      </c>
      <c r="G19" t="s">
        <v>51</v>
      </c>
      <c r="H19">
        <v>419.14617900000002</v>
      </c>
    </row>
    <row r="20" spans="1:8" x14ac:dyDescent="0.15">
      <c r="A20" t="s">
        <v>52</v>
      </c>
      <c r="B20">
        <v>0</v>
      </c>
      <c r="C20" t="s">
        <v>53</v>
      </c>
      <c r="D20">
        <v>0</v>
      </c>
      <c r="E20" t="s">
        <v>54</v>
      </c>
      <c r="F20">
        <v>0</v>
      </c>
      <c r="G20" t="s">
        <v>55</v>
      </c>
      <c r="H20">
        <v>0</v>
      </c>
    </row>
    <row r="21" spans="1:8" x14ac:dyDescent="0.15">
      <c r="A21" t="s">
        <v>56</v>
      </c>
      <c r="B21">
        <v>3182.3610646481402</v>
      </c>
      <c r="C21" t="s">
        <v>57</v>
      </c>
      <c r="D21">
        <v>3182.3610800000001</v>
      </c>
      <c r="E21" t="s">
        <v>58</v>
      </c>
      <c r="F21">
        <v>2030.7140060117399</v>
      </c>
      <c r="G21" t="s">
        <v>59</v>
      </c>
      <c r="H21">
        <v>2030.7140019999999</v>
      </c>
    </row>
    <row r="22" spans="1:8" x14ac:dyDescent="0.15">
      <c r="A22" t="s">
        <v>60</v>
      </c>
      <c r="B22">
        <v>0</v>
      </c>
      <c r="C22" t="s">
        <v>61</v>
      </c>
      <c r="D22">
        <v>0</v>
      </c>
      <c r="E22" t="s">
        <v>62</v>
      </c>
      <c r="F22">
        <v>0</v>
      </c>
      <c r="G22" t="s">
        <v>63</v>
      </c>
      <c r="H22">
        <v>0</v>
      </c>
    </row>
    <row r="23" spans="1:8" x14ac:dyDescent="0.15">
      <c r="A23" t="s">
        <v>64</v>
      </c>
      <c r="B23">
        <v>1266.8285718887601</v>
      </c>
      <c r="C23" t="s">
        <v>65</v>
      </c>
      <c r="D23">
        <v>1266.8285780000001</v>
      </c>
      <c r="E23" t="s">
        <v>66</v>
      </c>
      <c r="F23">
        <v>789.94118436055601</v>
      </c>
      <c r="G23" t="s">
        <v>67</v>
      </c>
      <c r="H23">
        <v>789.94118279999998</v>
      </c>
    </row>
    <row r="24" spans="1:8" x14ac:dyDescent="0.15">
      <c r="A24" t="s">
        <v>68</v>
      </c>
      <c r="B24">
        <v>0</v>
      </c>
      <c r="C24" t="s">
        <v>69</v>
      </c>
      <c r="D24">
        <v>0</v>
      </c>
      <c r="E24" t="s">
        <v>70</v>
      </c>
      <c r="F24">
        <v>0</v>
      </c>
      <c r="G24" t="s">
        <v>71</v>
      </c>
      <c r="H24">
        <v>0</v>
      </c>
    </row>
    <row r="25" spans="1:8" x14ac:dyDescent="0.15">
      <c r="A25" t="s">
        <v>72</v>
      </c>
      <c r="B25">
        <v>122.681888908177</v>
      </c>
      <c r="C25" t="s">
        <v>73</v>
      </c>
      <c r="D25">
        <v>122.6818895</v>
      </c>
      <c r="E25" t="s">
        <v>74</v>
      </c>
      <c r="F25">
        <v>26.061690751486001</v>
      </c>
      <c r="G25" t="s">
        <v>75</v>
      </c>
      <c r="H25">
        <v>26.0616907</v>
      </c>
    </row>
    <row r="26" spans="1:8" x14ac:dyDescent="0.15">
      <c r="A26" t="s">
        <v>76</v>
      </c>
      <c r="B26">
        <v>0</v>
      </c>
      <c r="C26" t="s">
        <v>77</v>
      </c>
      <c r="D26">
        <v>0</v>
      </c>
      <c r="E26" t="s">
        <v>78</v>
      </c>
      <c r="F26">
        <v>0</v>
      </c>
      <c r="G26" t="s">
        <v>79</v>
      </c>
      <c r="H26">
        <v>0</v>
      </c>
    </row>
    <row r="27" spans="1:8" x14ac:dyDescent="0.15">
      <c r="A27" t="s">
        <v>80</v>
      </c>
      <c r="B27">
        <v>423.24271775825798</v>
      </c>
      <c r="C27" t="s">
        <v>81</v>
      </c>
      <c r="D27">
        <v>423.24271979999997</v>
      </c>
      <c r="E27" t="s">
        <v>82</v>
      </c>
      <c r="F27">
        <v>535.098301057105</v>
      </c>
      <c r="G27" t="s">
        <v>83</v>
      </c>
      <c r="H27">
        <v>535.09829999999999</v>
      </c>
    </row>
    <row r="28" spans="1:8" x14ac:dyDescent="0.15">
      <c r="A28" t="s">
        <v>84</v>
      </c>
      <c r="B28">
        <v>304.47832743118198</v>
      </c>
      <c r="C28" t="s">
        <v>85</v>
      </c>
      <c r="D28">
        <v>304.47832890000001</v>
      </c>
      <c r="E28" t="s">
        <v>86</v>
      </c>
      <c r="F28">
        <v>533.18453415332397</v>
      </c>
      <c r="G28" t="s">
        <v>87</v>
      </c>
      <c r="H28">
        <v>533.18453309999995</v>
      </c>
    </row>
    <row r="29" spans="1:8" x14ac:dyDescent="0.15">
      <c r="A29" t="s">
        <v>88</v>
      </c>
      <c r="B29">
        <v>348.23315492010698</v>
      </c>
      <c r="C29" t="s">
        <v>89</v>
      </c>
      <c r="D29">
        <v>348.23315659999997</v>
      </c>
      <c r="E29" t="s">
        <v>90</v>
      </c>
      <c r="F29">
        <v>631.18319424692402</v>
      </c>
      <c r="G29" t="s">
        <v>91</v>
      </c>
      <c r="H29">
        <v>631.18319299999996</v>
      </c>
    </row>
    <row r="30" spans="1:8" x14ac:dyDescent="0.15">
      <c r="A30" t="s">
        <v>92</v>
      </c>
      <c r="B30">
        <v>190.53144958086801</v>
      </c>
      <c r="C30" t="s">
        <v>93</v>
      </c>
      <c r="D30">
        <v>190.53145050000001</v>
      </c>
      <c r="E30" t="s">
        <v>94</v>
      </c>
      <c r="F30">
        <v>326.40884694483202</v>
      </c>
      <c r="G30" t="s">
        <v>95</v>
      </c>
      <c r="H30">
        <v>326.40884629999999</v>
      </c>
    </row>
    <row r="31" spans="1:8" x14ac:dyDescent="0.15">
      <c r="A31" t="s">
        <v>96</v>
      </c>
      <c r="B31">
        <v>533.77992182502101</v>
      </c>
      <c r="C31" t="s">
        <v>97</v>
      </c>
      <c r="D31">
        <v>533.77992440000003</v>
      </c>
      <c r="E31" t="s">
        <v>98</v>
      </c>
      <c r="F31">
        <v>375.73130704226998</v>
      </c>
      <c r="G31" t="s">
        <v>99</v>
      </c>
      <c r="H31">
        <v>375.73130630000003</v>
      </c>
    </row>
    <row r="32" spans="1:8" x14ac:dyDescent="0.15">
      <c r="A32" t="s">
        <v>100</v>
      </c>
      <c r="B32">
        <v>0</v>
      </c>
      <c r="C32" t="s">
        <v>101</v>
      </c>
      <c r="D32">
        <v>0</v>
      </c>
      <c r="E32" t="s">
        <v>102</v>
      </c>
      <c r="F32">
        <v>0</v>
      </c>
      <c r="G32" t="s">
        <v>103</v>
      </c>
      <c r="H32">
        <v>0</v>
      </c>
    </row>
    <row r="33" spans="1:8" x14ac:dyDescent="0.15">
      <c r="A33" t="s">
        <v>104</v>
      </c>
      <c r="B33">
        <v>1245.62405599105</v>
      </c>
      <c r="C33" t="s">
        <v>105</v>
      </c>
      <c r="D33">
        <v>1245.6240620000001</v>
      </c>
      <c r="E33" t="s">
        <v>106</v>
      </c>
      <c r="F33">
        <v>1171.8267923149799</v>
      </c>
      <c r="G33" t="s">
        <v>107</v>
      </c>
      <c r="H33">
        <v>1171.8267900000001</v>
      </c>
    </row>
    <row r="34" spans="1:8" x14ac:dyDescent="0.15">
      <c r="A34" t="s">
        <v>108</v>
      </c>
      <c r="B34">
        <v>0</v>
      </c>
      <c r="C34" t="s">
        <v>109</v>
      </c>
      <c r="D34">
        <v>0</v>
      </c>
      <c r="E34" t="s">
        <v>110</v>
      </c>
      <c r="F34">
        <v>0</v>
      </c>
      <c r="G34" t="s">
        <v>111</v>
      </c>
      <c r="H34">
        <v>0</v>
      </c>
    </row>
    <row r="35" spans="1:8" x14ac:dyDescent="0.15">
      <c r="A35" t="s">
        <v>112</v>
      </c>
      <c r="B35">
        <v>2971.4798006654401</v>
      </c>
      <c r="C35" t="s">
        <v>113</v>
      </c>
      <c r="D35">
        <v>2971.4798150000001</v>
      </c>
      <c r="E35" t="s">
        <v>114</v>
      </c>
      <c r="F35">
        <v>3793.4599454940999</v>
      </c>
      <c r="G35" t="s">
        <v>115</v>
      </c>
      <c r="H35">
        <v>3793.459938</v>
      </c>
    </row>
    <row r="36" spans="1:8" x14ac:dyDescent="0.15">
      <c r="A36" t="s">
        <v>116</v>
      </c>
      <c r="B36">
        <v>1379.82080234368</v>
      </c>
      <c r="C36" t="s">
        <v>117</v>
      </c>
      <c r="D36">
        <v>1379.8208090000001</v>
      </c>
      <c r="E36" t="s">
        <v>118</v>
      </c>
      <c r="F36">
        <v>1580.1306061216001</v>
      </c>
      <c r="G36" t="s">
        <v>119</v>
      </c>
      <c r="H36">
        <v>1580.1306030000001</v>
      </c>
    </row>
    <row r="37" spans="1:8" x14ac:dyDescent="0.15">
      <c r="A37" t="s">
        <v>120</v>
      </c>
      <c r="B37">
        <v>103.09060690268601</v>
      </c>
      <c r="C37" t="s">
        <v>121</v>
      </c>
      <c r="D37">
        <v>103.0906074</v>
      </c>
      <c r="E37" t="s">
        <v>122</v>
      </c>
      <c r="F37">
        <v>138.03790537269899</v>
      </c>
      <c r="G37" t="s">
        <v>123</v>
      </c>
      <c r="H37">
        <v>138.03790509999999</v>
      </c>
    </row>
    <row r="38" spans="1:8" x14ac:dyDescent="0.15">
      <c r="A38" t="s">
        <v>124</v>
      </c>
      <c r="B38">
        <v>258.74161295181898</v>
      </c>
      <c r="C38" t="s">
        <v>125</v>
      </c>
      <c r="D38">
        <v>258.74161420000001</v>
      </c>
      <c r="E38" t="s">
        <v>126</v>
      </c>
      <c r="F38">
        <v>612.04447900911498</v>
      </c>
      <c r="G38" t="s">
        <v>127</v>
      </c>
      <c r="H38">
        <v>612.04447779999998</v>
      </c>
    </row>
    <row r="39" spans="1:8" x14ac:dyDescent="0.15">
      <c r="A39" t="s">
        <v>128</v>
      </c>
      <c r="B39">
        <v>2305.3431848789101</v>
      </c>
      <c r="C39" t="s">
        <v>129</v>
      </c>
      <c r="D39">
        <v>2305.3431959999998</v>
      </c>
      <c r="E39" t="s">
        <v>130</v>
      </c>
      <c r="F39">
        <v>1593.8476551486999</v>
      </c>
      <c r="G39" t="s">
        <v>131</v>
      </c>
      <c r="H39">
        <v>1593.8476519999999</v>
      </c>
    </row>
    <row r="40" spans="1:8" x14ac:dyDescent="0.15">
      <c r="A40" t="s">
        <v>132</v>
      </c>
      <c r="B40">
        <v>722.52624641449995</v>
      </c>
      <c r="C40" t="s">
        <v>133</v>
      </c>
      <c r="D40">
        <v>722.52624990000004</v>
      </c>
      <c r="E40" t="s">
        <v>134</v>
      </c>
      <c r="F40">
        <v>837.30555445412494</v>
      </c>
      <c r="G40" t="s">
        <v>135</v>
      </c>
      <c r="H40">
        <v>837.30555279999999</v>
      </c>
    </row>
    <row r="41" spans="1:8" x14ac:dyDescent="0.15">
      <c r="A41" t="s">
        <v>136</v>
      </c>
      <c r="B41">
        <v>1883.5167479138199</v>
      </c>
      <c r="C41" t="s">
        <v>137</v>
      </c>
      <c r="D41">
        <v>1883.5167570000001</v>
      </c>
      <c r="E41" t="s">
        <v>138</v>
      </c>
      <c r="F41">
        <v>2208.4115403627902</v>
      </c>
      <c r="G41" t="s">
        <v>139</v>
      </c>
      <c r="H41">
        <v>2208.4115360000001</v>
      </c>
    </row>
    <row r="42" spans="1:8" x14ac:dyDescent="0.15">
      <c r="A42" t="s">
        <v>140</v>
      </c>
      <c r="B42">
        <v>630.11023936031904</v>
      </c>
      <c r="C42" t="s">
        <v>141</v>
      </c>
      <c r="D42">
        <v>630.11024239999995</v>
      </c>
      <c r="E42" t="s">
        <v>142</v>
      </c>
      <c r="F42">
        <v>751.29208978420297</v>
      </c>
      <c r="G42" t="s">
        <v>143</v>
      </c>
      <c r="H42">
        <v>751.29208830000005</v>
      </c>
    </row>
    <row r="43" spans="1:8" x14ac:dyDescent="0.15">
      <c r="A43" t="s">
        <v>144</v>
      </c>
      <c r="B43">
        <v>322.91758234223101</v>
      </c>
      <c r="C43" t="s">
        <v>145</v>
      </c>
      <c r="D43">
        <v>322.91758390000001</v>
      </c>
      <c r="E43" t="s">
        <v>146</v>
      </c>
      <c r="F43">
        <v>726.21154363465598</v>
      </c>
      <c r="G43" t="s">
        <v>147</v>
      </c>
      <c r="H43">
        <v>726.21154220000005</v>
      </c>
    </row>
    <row r="44" spans="1:8" x14ac:dyDescent="0.15">
      <c r="A44" t="s">
        <v>148</v>
      </c>
      <c r="B44">
        <v>83.219662118545003</v>
      </c>
      <c r="C44" t="s">
        <v>149</v>
      </c>
      <c r="D44">
        <v>83.21966252</v>
      </c>
      <c r="E44" t="s">
        <v>150</v>
      </c>
      <c r="F44">
        <v>215.062290724863</v>
      </c>
      <c r="G44" t="s">
        <v>151</v>
      </c>
      <c r="H44">
        <v>215.0622903</v>
      </c>
    </row>
    <row r="45" spans="1:8" x14ac:dyDescent="0.15">
      <c r="A45" t="s">
        <v>152</v>
      </c>
      <c r="B45">
        <v>0</v>
      </c>
      <c r="C45" t="s">
        <v>153</v>
      </c>
      <c r="D45">
        <v>0</v>
      </c>
      <c r="E45" t="s">
        <v>154</v>
      </c>
      <c r="F45">
        <v>0</v>
      </c>
      <c r="G45" t="s">
        <v>155</v>
      </c>
      <c r="H45">
        <v>0</v>
      </c>
    </row>
    <row r="46" spans="1:8" x14ac:dyDescent="0.15">
      <c r="A46" t="s">
        <v>156</v>
      </c>
      <c r="B46">
        <v>238.06780765155</v>
      </c>
      <c r="C46" t="s">
        <v>157</v>
      </c>
      <c r="D46">
        <v>238.06780879999999</v>
      </c>
      <c r="E46" t="s">
        <v>158</v>
      </c>
      <c r="F46">
        <v>867.936775714639</v>
      </c>
      <c r="G46" t="s">
        <v>159</v>
      </c>
      <c r="H46">
        <v>867.93677400000001</v>
      </c>
    </row>
    <row r="47" spans="1:8" x14ac:dyDescent="0.15">
      <c r="A47" t="s">
        <v>160</v>
      </c>
      <c r="B47">
        <v>84.287686643391993</v>
      </c>
      <c r="C47" t="s">
        <v>161</v>
      </c>
      <c r="D47">
        <v>84.287687050000002</v>
      </c>
      <c r="E47" t="s">
        <v>162</v>
      </c>
      <c r="F47">
        <v>219.720504734065</v>
      </c>
      <c r="G47" t="s">
        <v>163</v>
      </c>
      <c r="H47">
        <v>219.72050429999999</v>
      </c>
    </row>
    <row r="48" spans="1:8" x14ac:dyDescent="0.15">
      <c r="A48" t="s">
        <v>164</v>
      </c>
      <c r="B48">
        <v>1308.0218466900401</v>
      </c>
      <c r="C48" t="s">
        <v>165</v>
      </c>
      <c r="D48">
        <v>1308.021853</v>
      </c>
      <c r="E48" t="s">
        <v>166</v>
      </c>
      <c r="F48">
        <v>505.89866469942001</v>
      </c>
      <c r="G48" t="s">
        <v>167</v>
      </c>
      <c r="H48">
        <v>505.89866369999999</v>
      </c>
    </row>
    <row r="49" spans="1:8" x14ac:dyDescent="0.15">
      <c r="A49" t="s">
        <v>168</v>
      </c>
      <c r="B49">
        <v>285.02762482501402</v>
      </c>
      <c r="C49" t="s">
        <v>169</v>
      </c>
      <c r="D49">
        <v>285.02762619999999</v>
      </c>
      <c r="E49" t="s">
        <v>170</v>
      </c>
      <c r="F49">
        <v>12.453753734603</v>
      </c>
      <c r="G49" t="s">
        <v>171</v>
      </c>
      <c r="H49">
        <v>12.453753710000001</v>
      </c>
    </row>
    <row r="50" spans="1:8" x14ac:dyDescent="0.15">
      <c r="A50" t="s">
        <v>172</v>
      </c>
      <c r="B50">
        <v>2226.9964132568598</v>
      </c>
      <c r="C50" t="s">
        <v>173</v>
      </c>
      <c r="D50">
        <v>2226.9964239999999</v>
      </c>
      <c r="E50" t="s">
        <v>174</v>
      </c>
      <c r="F50">
        <v>2275.9169054961499</v>
      </c>
      <c r="G50" t="s">
        <v>175</v>
      </c>
      <c r="H50">
        <v>2275.9169010000001</v>
      </c>
    </row>
    <row r="51" spans="1:8" x14ac:dyDescent="0.15">
      <c r="A51" t="s">
        <v>176</v>
      </c>
      <c r="B51">
        <v>292.04549609115901</v>
      </c>
      <c r="C51" t="s">
        <v>177</v>
      </c>
      <c r="D51">
        <v>292.04549750000001</v>
      </c>
      <c r="E51" t="s">
        <v>178</v>
      </c>
      <c r="F51">
        <v>277.95756754911503</v>
      </c>
      <c r="G51" t="s">
        <v>179</v>
      </c>
      <c r="H51">
        <v>277.95756699999998</v>
      </c>
    </row>
    <row r="52" spans="1:8" x14ac:dyDescent="0.15">
      <c r="A52" t="s">
        <v>180</v>
      </c>
      <c r="B52">
        <v>2876.7311521225101</v>
      </c>
      <c r="C52" t="s">
        <v>181</v>
      </c>
      <c r="D52">
        <v>2876.731166</v>
      </c>
      <c r="E52" t="s">
        <v>182</v>
      </c>
      <c r="F52">
        <v>5000.3731128784002</v>
      </c>
      <c r="G52" t="s">
        <v>183</v>
      </c>
      <c r="H52">
        <v>5000.3731029999999</v>
      </c>
    </row>
    <row r="53" spans="1:8" x14ac:dyDescent="0.15">
      <c r="A53" t="s">
        <v>184</v>
      </c>
      <c r="B53">
        <v>0</v>
      </c>
      <c r="C53" t="s">
        <v>185</v>
      </c>
      <c r="D53">
        <v>0</v>
      </c>
      <c r="E53" t="s">
        <v>186</v>
      </c>
      <c r="F53">
        <v>0</v>
      </c>
      <c r="G53" t="s">
        <v>187</v>
      </c>
      <c r="H53">
        <v>0</v>
      </c>
    </row>
    <row r="54" spans="1:8" x14ac:dyDescent="0.15">
      <c r="A54" t="s">
        <v>188</v>
      </c>
      <c r="B54">
        <v>4.4489639095379996</v>
      </c>
      <c r="C54" t="s">
        <v>189</v>
      </c>
      <c r="D54">
        <v>4.4489639309999998</v>
      </c>
      <c r="E54" t="s">
        <v>190</v>
      </c>
      <c r="F54">
        <v>8.3467352084889992</v>
      </c>
      <c r="G54" t="s">
        <v>191</v>
      </c>
      <c r="H54">
        <v>8.3467351920000006</v>
      </c>
    </row>
    <row r="55" spans="1:8" x14ac:dyDescent="0.15">
      <c r="A55" t="s">
        <v>192</v>
      </c>
      <c r="B55">
        <v>1117.3188536099999</v>
      </c>
      <c r="C55" t="s">
        <v>193</v>
      </c>
      <c r="D55">
        <v>1117.318859</v>
      </c>
      <c r="E55" t="s">
        <v>194</v>
      </c>
      <c r="F55">
        <v>2318.7716535808099</v>
      </c>
      <c r="G55" t="s">
        <v>195</v>
      </c>
      <c r="H55">
        <v>2318.7716489999998</v>
      </c>
    </row>
    <row r="56" spans="1:8" x14ac:dyDescent="0.15">
      <c r="A56" t="s">
        <v>196</v>
      </c>
      <c r="B56">
        <v>0</v>
      </c>
      <c r="C56" t="s">
        <v>197</v>
      </c>
      <c r="D56">
        <v>0</v>
      </c>
      <c r="E56" t="s">
        <v>198</v>
      </c>
      <c r="F56">
        <v>0</v>
      </c>
      <c r="G56" t="s">
        <v>199</v>
      </c>
      <c r="H56">
        <v>0</v>
      </c>
    </row>
    <row r="57" spans="1:8" x14ac:dyDescent="0.15">
      <c r="A57" t="s">
        <v>200</v>
      </c>
      <c r="B57">
        <v>2136.4881396934802</v>
      </c>
      <c r="C57" t="s">
        <v>201</v>
      </c>
      <c r="D57">
        <v>2136.4881500000001</v>
      </c>
      <c r="E57" t="s">
        <v>202</v>
      </c>
      <c r="F57">
        <v>7060.4975319482501</v>
      </c>
      <c r="G57" t="s">
        <v>203</v>
      </c>
      <c r="H57">
        <v>7060.4975180000001</v>
      </c>
    </row>
    <row r="58" spans="1:8" x14ac:dyDescent="0.15">
      <c r="A58" t="s">
        <v>204</v>
      </c>
      <c r="B58">
        <v>611.48944825014701</v>
      </c>
      <c r="C58" t="s">
        <v>205</v>
      </c>
      <c r="D58">
        <v>611.48945119999996</v>
      </c>
      <c r="E58" t="s">
        <v>206</v>
      </c>
      <c r="F58">
        <v>1278.6451495260001</v>
      </c>
      <c r="G58" t="s">
        <v>207</v>
      </c>
      <c r="H58">
        <v>1278.645147</v>
      </c>
    </row>
    <row r="59" spans="1:8" x14ac:dyDescent="0.15">
      <c r="A59" t="s">
        <v>208</v>
      </c>
      <c r="B59">
        <v>328.577898614925</v>
      </c>
      <c r="C59" t="s">
        <v>209</v>
      </c>
      <c r="D59">
        <v>328.57790019999999</v>
      </c>
      <c r="E59" t="s">
        <v>210</v>
      </c>
      <c r="F59">
        <v>1036.41424804747</v>
      </c>
      <c r="G59" t="s">
        <v>211</v>
      </c>
      <c r="H59">
        <v>1036.414246</v>
      </c>
    </row>
    <row r="60" spans="1:8" x14ac:dyDescent="0.15">
      <c r="A60" t="s">
        <v>212</v>
      </c>
      <c r="B60">
        <v>180.625439828655</v>
      </c>
      <c r="C60" t="s">
        <v>213</v>
      </c>
      <c r="D60">
        <v>180.62544070000001</v>
      </c>
      <c r="E60" t="s">
        <v>214</v>
      </c>
      <c r="F60">
        <v>470.66582312981598</v>
      </c>
      <c r="G60" t="s">
        <v>215</v>
      </c>
      <c r="H60">
        <v>470.66582219999998</v>
      </c>
    </row>
    <row r="61" spans="1:8" x14ac:dyDescent="0.15">
      <c r="A61" t="s">
        <v>216</v>
      </c>
      <c r="B61">
        <v>684.11626359979198</v>
      </c>
      <c r="C61" t="s">
        <v>217</v>
      </c>
      <c r="D61">
        <v>684.11626690000003</v>
      </c>
      <c r="E61" t="s">
        <v>218</v>
      </c>
      <c r="F61">
        <v>1611.75135518406</v>
      </c>
      <c r="G61" t="s">
        <v>219</v>
      </c>
      <c r="H61">
        <v>1611.751352</v>
      </c>
    </row>
    <row r="62" spans="1:8" x14ac:dyDescent="0.15">
      <c r="A62" t="s">
        <v>220</v>
      </c>
      <c r="B62">
        <v>830.37107159425204</v>
      </c>
      <c r="C62" t="s">
        <v>221</v>
      </c>
      <c r="D62">
        <v>830.37107560000004</v>
      </c>
      <c r="E62" t="s">
        <v>222</v>
      </c>
      <c r="F62">
        <v>1522.03817700683</v>
      </c>
      <c r="G62" t="s">
        <v>223</v>
      </c>
      <c r="H62">
        <v>1522.038174</v>
      </c>
    </row>
    <row r="63" spans="1:8" x14ac:dyDescent="0.15">
      <c r="A63" t="s">
        <v>224</v>
      </c>
      <c r="B63">
        <v>7.0309390580819997</v>
      </c>
      <c r="C63" t="s">
        <v>225</v>
      </c>
      <c r="D63">
        <v>7.0309390919999997</v>
      </c>
      <c r="E63" t="s">
        <v>226</v>
      </c>
      <c r="F63">
        <v>20.050766829611</v>
      </c>
      <c r="G63" t="s">
        <v>227</v>
      </c>
      <c r="H63">
        <v>20.050766790000001</v>
      </c>
    </row>
    <row r="64" spans="1:8" x14ac:dyDescent="0.15">
      <c r="A64" t="s">
        <v>228</v>
      </c>
      <c r="B64">
        <v>19.216080517300998</v>
      </c>
      <c r="C64" t="s">
        <v>229</v>
      </c>
      <c r="D64">
        <v>19.216080609999999</v>
      </c>
      <c r="E64" t="s">
        <v>230</v>
      </c>
      <c r="F64">
        <v>33.342305585868999</v>
      </c>
      <c r="G64" t="s">
        <v>231</v>
      </c>
      <c r="H64">
        <v>33.342305519999996</v>
      </c>
    </row>
    <row r="65" spans="1:8" x14ac:dyDescent="0.15">
      <c r="A65" t="s">
        <v>232</v>
      </c>
      <c r="B65">
        <v>143.233475109035</v>
      </c>
      <c r="C65" t="s">
        <v>233</v>
      </c>
      <c r="D65">
        <v>143.23347580000001</v>
      </c>
      <c r="E65" t="s">
        <v>234</v>
      </c>
      <c r="F65">
        <v>134.05462286482901</v>
      </c>
      <c r="G65" t="s">
        <v>235</v>
      </c>
      <c r="H65">
        <v>134.05462259999999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Table 3(2)</vt:lpstr>
      <vt:lpstr>Table 3(1)</vt:lpstr>
      <vt:lpstr>BENCH-CONSUMPTION-E</vt:lpstr>
    </vt:vector>
  </TitlesOfParts>
  <Company>International University of Japan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 President</dc:creator>
  <cp:lastModifiedBy>Kato Ryuta</cp:lastModifiedBy>
  <dcterms:created xsi:type="dcterms:W3CDTF">2015-09-20T01:59:02Z</dcterms:created>
  <dcterms:modified xsi:type="dcterms:W3CDTF">2015-09-20T02:39:02Z</dcterms:modified>
</cp:coreProperties>
</file>